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1st SLBC Meeting QE Dec 2025\Tables\"/>
    </mc:Choice>
  </mc:AlternateContent>
  <bookViews>
    <workbookView xWindow="0" yWindow="0" windowWidth="28800" windowHeight="12135" tabRatio="866" activeTab="20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externalReferences>
    <externalReference r:id="rId22"/>
  </externalReference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marginal'!$A:$K</definedName>
    <definedName name="_xlnm.Print_Area" localSheetId="18">t1a!$A:$Q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T1E!$A:$O</definedName>
    <definedName name="_xlnm.Print_Area" localSheetId="8">'T1E (2)'!$A:$E</definedName>
    <definedName name="_xlnm.Print_Area" localSheetId="10">T1F!$A:$K</definedName>
    <definedName name="_xlnm.Print_Area" localSheetId="7">'T1F-2'!$A:$L</definedName>
    <definedName name="_xlnm.Print_Area" localSheetId="9">'T1F-3'!$A:$K</definedName>
    <definedName name="_xlnm.Print_Area" localSheetId="5">T1G!$A:$L</definedName>
    <definedName name="_xlnm.Print_Area" localSheetId="3">T1H!$A:$L</definedName>
    <definedName name="_xlnm.Print_Area" localSheetId="2">T1K!$A:$K</definedName>
    <definedName name="_xlnm.Print_Area" localSheetId="14">T1M!$A:$G</definedName>
    <definedName name="_xlnm.Print_Area" localSheetId="6">'TIF-1B'!$A:$Q</definedName>
  </definedNames>
  <calcPr calcId="152511"/>
</workbook>
</file>

<file path=xl/calcChain.xml><?xml version="1.0" encoding="utf-8"?>
<calcChain xmlns="http://schemas.openxmlformats.org/spreadsheetml/2006/main">
  <c r="G51" i="27" l="1"/>
  <c r="H51" i="27"/>
  <c r="I51" i="27" s="1"/>
  <c r="J51" i="27" s="1"/>
  <c r="K51" i="27" s="1"/>
  <c r="G52" i="27"/>
  <c r="H52" i="27" s="1"/>
  <c r="I52" i="27" s="1"/>
  <c r="J52" i="27" s="1"/>
  <c r="K52" i="27" s="1"/>
  <c r="G53" i="27"/>
  <c r="H53" i="27"/>
  <c r="I53" i="27"/>
  <c r="J53" i="27"/>
  <c r="K53" i="27" s="1"/>
  <c r="G54" i="27"/>
  <c r="H54" i="27"/>
  <c r="I54" i="27"/>
  <c r="J54" i="27" s="1"/>
  <c r="K54" i="27" s="1"/>
  <c r="G55" i="27"/>
  <c r="H55" i="27"/>
  <c r="I55" i="27" s="1"/>
  <c r="J55" i="27" s="1"/>
  <c r="K55" i="27" s="1"/>
  <c r="G56" i="27"/>
  <c r="H56" i="27" s="1"/>
  <c r="I56" i="27" s="1"/>
  <c r="J56" i="27" s="1"/>
  <c r="K56" i="27" s="1"/>
  <c r="G57" i="27"/>
  <c r="H57" i="27"/>
  <c r="I57" i="27"/>
  <c r="J57" i="27"/>
  <c r="K57" i="27" s="1"/>
  <c r="D57" i="1" l="1"/>
  <c r="F56" i="1"/>
  <c r="G56" i="1" s="1"/>
  <c r="E56" i="1"/>
  <c r="C56" i="1"/>
  <c r="G55" i="1"/>
  <c r="G54" i="1"/>
  <c r="G53" i="1"/>
  <c r="G52" i="1"/>
  <c r="G51" i="1"/>
  <c r="G50" i="1"/>
  <c r="G49" i="1"/>
  <c r="F49" i="1"/>
  <c r="E49" i="1"/>
  <c r="C49" i="1"/>
  <c r="G48" i="1"/>
  <c r="G47" i="1"/>
  <c r="G46" i="1"/>
  <c r="G45" i="1"/>
  <c r="G44" i="1"/>
  <c r="G43" i="1"/>
  <c r="G42" i="1"/>
  <c r="F41" i="1"/>
  <c r="G41" i="1" s="1"/>
  <c r="E41" i="1"/>
  <c r="C41" i="1"/>
  <c r="G40" i="1"/>
  <c r="G39" i="1"/>
  <c r="F39" i="1"/>
  <c r="E39" i="1"/>
  <c r="C39" i="1"/>
  <c r="G38" i="1"/>
  <c r="F37" i="1"/>
  <c r="G37" i="1" s="1"/>
  <c r="E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F17" i="1"/>
  <c r="E17" i="1"/>
  <c r="E57" i="1" s="1"/>
  <c r="C17" i="1"/>
  <c r="C57" i="1" s="1"/>
  <c r="G16" i="1"/>
  <c r="G15" i="1"/>
  <c r="G14" i="1"/>
  <c r="G13" i="1"/>
  <c r="G12" i="1"/>
  <c r="G11" i="1"/>
  <c r="G10" i="1"/>
  <c r="G9" i="1"/>
  <c r="G8" i="1"/>
  <c r="G7" i="1"/>
  <c r="G6" i="1"/>
  <c r="G5" i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N39" i="23"/>
  <c r="M39" i="23"/>
  <c r="L39" i="23"/>
  <c r="K39" i="23"/>
  <c r="E39" i="23"/>
  <c r="O39" i="23" s="1"/>
  <c r="Q39" i="23" s="1"/>
  <c r="O38" i="23"/>
  <c r="Q38" i="23" s="1"/>
  <c r="N38" i="23"/>
  <c r="M38" i="23"/>
  <c r="L38" i="23"/>
  <c r="K38" i="23"/>
  <c r="G38" i="23"/>
  <c r="F38" i="23"/>
  <c r="O37" i="23"/>
  <c r="Q37" i="23" s="1"/>
  <c r="N37" i="23"/>
  <c r="M37" i="23"/>
  <c r="L37" i="23"/>
  <c r="K37" i="23"/>
  <c r="G37" i="23"/>
  <c r="F37" i="23"/>
  <c r="O36" i="23"/>
  <c r="Q36" i="23" s="1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Q21" i="23" s="1"/>
  <c r="N21" i="23"/>
  <c r="M21" i="23"/>
  <c r="L21" i="23"/>
  <c r="K21" i="23"/>
  <c r="G21" i="23"/>
  <c r="F21" i="23"/>
  <c r="O20" i="23"/>
  <c r="Q20" i="23" s="1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Q17" i="23" s="1"/>
  <c r="N17" i="23"/>
  <c r="M17" i="23"/>
  <c r="L17" i="23"/>
  <c r="K17" i="23"/>
  <c r="G17" i="23"/>
  <c r="F17" i="23"/>
  <c r="O16" i="23"/>
  <c r="Q16" i="23" s="1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Q13" i="23" s="1"/>
  <c r="N13" i="23"/>
  <c r="M13" i="23"/>
  <c r="L13" i="23"/>
  <c r="K13" i="23"/>
  <c r="G13" i="23"/>
  <c r="F13" i="23"/>
  <c r="O12" i="23"/>
  <c r="Q12" i="23" s="1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Q9" i="23" s="1"/>
  <c r="N9" i="23"/>
  <c r="M9" i="23"/>
  <c r="L9" i="23"/>
  <c r="K9" i="23"/>
  <c r="G9" i="23"/>
  <c r="F9" i="23"/>
  <c r="O8" i="23"/>
  <c r="Q8" i="23" s="1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J5" i="23"/>
  <c r="E5" i="23"/>
  <c r="D5" i="23"/>
  <c r="C5" i="23"/>
  <c r="J4" i="23"/>
  <c r="O4" i="23" s="1"/>
  <c r="O5" i="23" s="1"/>
  <c r="I4" i="23"/>
  <c r="I5" i="23" s="1"/>
  <c r="H4" i="23"/>
  <c r="M4" i="23" s="1"/>
  <c r="M5" i="23" s="1"/>
  <c r="F4" i="23"/>
  <c r="K4" i="23" s="1"/>
  <c r="Q4" i="23" s="1"/>
  <c r="L60" i="18"/>
  <c r="G60" i="18"/>
  <c r="L59" i="18"/>
  <c r="G59" i="18"/>
  <c r="I58" i="18"/>
  <c r="N58" i="18" s="1"/>
  <c r="D58" i="18"/>
  <c r="N57" i="18"/>
  <c r="L57" i="18"/>
  <c r="J57" i="18"/>
  <c r="J58" i="18" s="1"/>
  <c r="H57" i="18"/>
  <c r="H58" i="18" s="1"/>
  <c r="G57" i="18"/>
  <c r="E57" i="18"/>
  <c r="E58" i="18" s="1"/>
  <c r="F58" i="18" s="1"/>
  <c r="C57" i="18"/>
  <c r="C58" i="18" s="1"/>
  <c r="O56" i="18"/>
  <c r="Q56" i="18" s="1"/>
  <c r="N56" i="18"/>
  <c r="M56" i="18"/>
  <c r="L56" i="18"/>
  <c r="K56" i="18"/>
  <c r="G56" i="18"/>
  <c r="F56" i="18"/>
  <c r="O55" i="18"/>
  <c r="Q55" i="18" s="1"/>
  <c r="N55" i="18"/>
  <c r="M55" i="18"/>
  <c r="L55" i="18"/>
  <c r="K55" i="18"/>
  <c r="G55" i="18"/>
  <c r="F55" i="18"/>
  <c r="O54" i="18"/>
  <c r="Q54" i="18" s="1"/>
  <c r="N54" i="18"/>
  <c r="M54" i="18"/>
  <c r="L54" i="18"/>
  <c r="K54" i="18"/>
  <c r="G54" i="18"/>
  <c r="F54" i="18"/>
  <c r="O53" i="18"/>
  <c r="Q53" i="18" s="1"/>
  <c r="N53" i="18"/>
  <c r="M53" i="18"/>
  <c r="L53" i="18"/>
  <c r="K53" i="18"/>
  <c r="G53" i="18"/>
  <c r="F53" i="18"/>
  <c r="O52" i="18"/>
  <c r="Q52" i="18" s="1"/>
  <c r="N52" i="18"/>
  <c r="M52" i="18"/>
  <c r="L52" i="18"/>
  <c r="K52" i="18"/>
  <c r="G52" i="18"/>
  <c r="F52" i="18"/>
  <c r="O51" i="18"/>
  <c r="Q51" i="18" s="1"/>
  <c r="N51" i="18"/>
  <c r="M51" i="18"/>
  <c r="L51" i="18"/>
  <c r="K51" i="18"/>
  <c r="G51" i="18"/>
  <c r="F51" i="18"/>
  <c r="O50" i="18"/>
  <c r="Q50" i="18" s="1"/>
  <c r="N50" i="18"/>
  <c r="M50" i="18"/>
  <c r="L50" i="18"/>
  <c r="K50" i="18"/>
  <c r="G50" i="18"/>
  <c r="F50" i="18"/>
  <c r="O49" i="18"/>
  <c r="Q49" i="18" s="1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Q47" i="18" s="1"/>
  <c r="N47" i="18"/>
  <c r="M47" i="18"/>
  <c r="L47" i="18"/>
  <c r="K47" i="18"/>
  <c r="G47" i="18"/>
  <c r="F47" i="18"/>
  <c r="O46" i="18"/>
  <c r="Q46" i="18" s="1"/>
  <c r="N46" i="18"/>
  <c r="M46" i="18"/>
  <c r="L46" i="18"/>
  <c r="K46" i="18"/>
  <c r="G46" i="18"/>
  <c r="F46" i="18"/>
  <c r="O45" i="18"/>
  <c r="Q45" i="18" s="1"/>
  <c r="N45" i="18"/>
  <c r="M45" i="18"/>
  <c r="L45" i="18"/>
  <c r="K45" i="18"/>
  <c r="G45" i="18"/>
  <c r="F45" i="18"/>
  <c r="O44" i="18"/>
  <c r="Q44" i="18" s="1"/>
  <c r="N44" i="18"/>
  <c r="M44" i="18"/>
  <c r="L44" i="18"/>
  <c r="K44" i="18"/>
  <c r="G44" i="18"/>
  <c r="F44" i="18"/>
  <c r="O43" i="18"/>
  <c r="Q43" i="18" s="1"/>
  <c r="N43" i="18"/>
  <c r="M43" i="18"/>
  <c r="L43" i="18"/>
  <c r="K43" i="18"/>
  <c r="G43" i="18"/>
  <c r="F43" i="18"/>
  <c r="O42" i="18"/>
  <c r="Q42" i="18" s="1"/>
  <c r="N42" i="18"/>
  <c r="M42" i="18"/>
  <c r="L42" i="18"/>
  <c r="K42" i="18"/>
  <c r="G42" i="18"/>
  <c r="F42" i="18"/>
  <c r="O41" i="18"/>
  <c r="Q41" i="18" s="1"/>
  <c r="N41" i="18"/>
  <c r="M41" i="18"/>
  <c r="L41" i="18"/>
  <c r="K41" i="18"/>
  <c r="G41" i="18"/>
  <c r="F41" i="18"/>
  <c r="O40" i="18"/>
  <c r="Q40" i="18" s="1"/>
  <c r="N40" i="18"/>
  <c r="M40" i="18"/>
  <c r="L40" i="18"/>
  <c r="K40" i="18"/>
  <c r="G40" i="18"/>
  <c r="F40" i="18"/>
  <c r="O39" i="18"/>
  <c r="Q39" i="18" s="1"/>
  <c r="N39" i="18"/>
  <c r="M39" i="18"/>
  <c r="L39" i="18"/>
  <c r="K39" i="18"/>
  <c r="G39" i="18"/>
  <c r="F39" i="18"/>
  <c r="O38" i="18"/>
  <c r="Q38" i="18" s="1"/>
  <c r="N38" i="18"/>
  <c r="M38" i="18"/>
  <c r="L38" i="18"/>
  <c r="K38" i="18"/>
  <c r="G38" i="18"/>
  <c r="F38" i="18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Q27" i="18" s="1"/>
  <c r="N27" i="18"/>
  <c r="M27" i="18"/>
  <c r="L27" i="18"/>
  <c r="K27" i="18"/>
  <c r="G27" i="18"/>
  <c r="F27" i="18"/>
  <c r="O26" i="18"/>
  <c r="Q26" i="18" s="1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Q23" i="18" s="1"/>
  <c r="N23" i="18"/>
  <c r="M23" i="18"/>
  <c r="L23" i="18"/>
  <c r="K23" i="18"/>
  <c r="G23" i="18"/>
  <c r="F23" i="18"/>
  <c r="O22" i="18"/>
  <c r="Q22" i="18" s="1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Q19" i="18" s="1"/>
  <c r="N19" i="18"/>
  <c r="M19" i="18"/>
  <c r="L19" i="18"/>
  <c r="K19" i="18"/>
  <c r="G19" i="18"/>
  <c r="F19" i="18"/>
  <c r="O18" i="18"/>
  <c r="Q18" i="18" s="1"/>
  <c r="N18" i="18"/>
  <c r="M18" i="18"/>
  <c r="L18" i="18"/>
  <c r="K18" i="18"/>
  <c r="G18" i="18"/>
  <c r="F18" i="18"/>
  <c r="O17" i="18"/>
  <c r="Q17" i="18" s="1"/>
  <c r="N17" i="18"/>
  <c r="M17" i="18"/>
  <c r="L17" i="18"/>
  <c r="K17" i="18"/>
  <c r="G17" i="18"/>
  <c r="F17" i="18"/>
  <c r="O16" i="18"/>
  <c r="Q16" i="18" s="1"/>
  <c r="N16" i="18"/>
  <c r="M16" i="18"/>
  <c r="L16" i="18"/>
  <c r="K16" i="18"/>
  <c r="G16" i="18"/>
  <c r="F16" i="18"/>
  <c r="O15" i="18"/>
  <c r="Q15" i="18" s="1"/>
  <c r="N15" i="18"/>
  <c r="M15" i="18"/>
  <c r="L15" i="18"/>
  <c r="K15" i="18"/>
  <c r="G15" i="18"/>
  <c r="F15" i="18"/>
  <c r="O14" i="18"/>
  <c r="Q14" i="18" s="1"/>
  <c r="N14" i="18"/>
  <c r="M14" i="18"/>
  <c r="L14" i="18"/>
  <c r="K14" i="18"/>
  <c r="G14" i="18"/>
  <c r="F14" i="18"/>
  <c r="O13" i="18"/>
  <c r="Q13" i="18" s="1"/>
  <c r="N13" i="18"/>
  <c r="M13" i="18"/>
  <c r="L13" i="18"/>
  <c r="K13" i="18"/>
  <c r="G13" i="18"/>
  <c r="F13" i="18"/>
  <c r="O12" i="18"/>
  <c r="Q12" i="18" s="1"/>
  <c r="N12" i="18"/>
  <c r="M12" i="18"/>
  <c r="L12" i="18"/>
  <c r="K12" i="18"/>
  <c r="G12" i="18"/>
  <c r="F12" i="18"/>
  <c r="O11" i="18"/>
  <c r="Q11" i="18" s="1"/>
  <c r="N11" i="18"/>
  <c r="M11" i="18"/>
  <c r="L11" i="18"/>
  <c r="K11" i="18"/>
  <c r="G11" i="18"/>
  <c r="F11" i="18"/>
  <c r="O10" i="18"/>
  <c r="Q10" i="18" s="1"/>
  <c r="N10" i="18"/>
  <c r="M10" i="18"/>
  <c r="L10" i="18"/>
  <c r="K10" i="18"/>
  <c r="G10" i="18"/>
  <c r="F10" i="18"/>
  <c r="O9" i="18"/>
  <c r="Q9" i="18" s="1"/>
  <c r="N9" i="18"/>
  <c r="M9" i="18"/>
  <c r="L9" i="18"/>
  <c r="K9" i="18"/>
  <c r="G9" i="18"/>
  <c r="F9" i="18"/>
  <c r="O8" i="18"/>
  <c r="Q8" i="18" s="1"/>
  <c r="N8" i="18"/>
  <c r="M8" i="18"/>
  <c r="L8" i="18"/>
  <c r="K8" i="18"/>
  <c r="G8" i="18"/>
  <c r="F8" i="18"/>
  <c r="O7" i="18"/>
  <c r="Q7" i="18" s="1"/>
  <c r="N7" i="18"/>
  <c r="M7" i="18"/>
  <c r="L7" i="18"/>
  <c r="K7" i="18"/>
  <c r="G7" i="18"/>
  <c r="F7" i="18"/>
  <c r="O6" i="18"/>
  <c r="Q6" i="18" s="1"/>
  <c r="N6" i="18"/>
  <c r="M6" i="18"/>
  <c r="L6" i="18"/>
  <c r="K6" i="18"/>
  <c r="G6" i="18"/>
  <c r="F6" i="18"/>
  <c r="H5" i="18"/>
  <c r="E5" i="18"/>
  <c r="D5" i="18"/>
  <c r="C5" i="18"/>
  <c r="J4" i="18"/>
  <c r="J5" i="18" s="1"/>
  <c r="I4" i="18"/>
  <c r="N4" i="18" s="1"/>
  <c r="N5" i="18" s="1"/>
  <c r="H4" i="18"/>
  <c r="M4" i="18" s="1"/>
  <c r="M5" i="18" s="1"/>
  <c r="F4" i="18"/>
  <c r="K4" i="18" s="1"/>
  <c r="P4" i="18" s="1"/>
  <c r="F57" i="1" l="1"/>
  <c r="G57" i="1" s="1"/>
  <c r="F39" i="23"/>
  <c r="N4" i="23"/>
  <c r="N5" i="23" s="1"/>
  <c r="H5" i="23"/>
  <c r="G39" i="23"/>
  <c r="L58" i="18"/>
  <c r="M58" i="18"/>
  <c r="G58" i="18"/>
  <c r="O58" i="18"/>
  <c r="Q58" i="18" s="1"/>
  <c r="K58" i="18"/>
  <c r="F57" i="18"/>
  <c r="K57" i="18"/>
  <c r="O57" i="18"/>
  <c r="Q57" i="18" s="1"/>
  <c r="I5" i="18"/>
  <c r="O4" i="18"/>
  <c r="O5" i="18" s="1"/>
  <c r="M57" i="18"/>
  <c r="E57" i="39"/>
  <c r="D57" i="39"/>
  <c r="C57" i="39"/>
  <c r="E50" i="39"/>
  <c r="D50" i="39"/>
  <c r="C50" i="39"/>
  <c r="E42" i="39"/>
  <c r="D42" i="39"/>
  <c r="C42" i="39"/>
  <c r="E40" i="39"/>
  <c r="D40" i="39"/>
  <c r="C40" i="39"/>
  <c r="E38" i="39"/>
  <c r="D38" i="39"/>
  <c r="C38" i="39"/>
  <c r="E18" i="39"/>
  <c r="D18" i="39"/>
  <c r="C18" i="39"/>
  <c r="C58" i="39" s="1"/>
  <c r="E5" i="39"/>
  <c r="D5" i="39"/>
  <c r="C5" i="39"/>
  <c r="G60" i="37"/>
  <c r="L59" i="37"/>
  <c r="G59" i="37"/>
  <c r="L57" i="37"/>
  <c r="J57" i="37"/>
  <c r="I57" i="37"/>
  <c r="H57" i="37"/>
  <c r="E57" i="37"/>
  <c r="F57" i="37" s="1"/>
  <c r="D57" i="37"/>
  <c r="C57" i="37"/>
  <c r="G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J50" i="37"/>
  <c r="K50" i="37" s="1"/>
  <c r="I50" i="37"/>
  <c r="H50" i="37"/>
  <c r="F50" i="37"/>
  <c r="E50" i="37"/>
  <c r="D50" i="37"/>
  <c r="C50" i="37"/>
  <c r="G50" i="37" s="1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L42" i="37"/>
  <c r="J42" i="37"/>
  <c r="I42" i="37"/>
  <c r="H42" i="37"/>
  <c r="E42" i="37"/>
  <c r="F42" i="37" s="1"/>
  <c r="D42" i="37"/>
  <c r="C42" i="37"/>
  <c r="L41" i="37"/>
  <c r="K41" i="37"/>
  <c r="G41" i="37"/>
  <c r="F41" i="37"/>
  <c r="J40" i="37"/>
  <c r="K40" i="37" s="1"/>
  <c r="I40" i="37"/>
  <c r="H40" i="37"/>
  <c r="F40" i="37"/>
  <c r="E40" i="37"/>
  <c r="D40" i="37"/>
  <c r="C40" i="37"/>
  <c r="G40" i="37" s="1"/>
  <c r="L39" i="37"/>
  <c r="K39" i="37"/>
  <c r="G39" i="37"/>
  <c r="F39" i="37"/>
  <c r="L38" i="37"/>
  <c r="J38" i="37"/>
  <c r="I38" i="37"/>
  <c r="H38" i="37"/>
  <c r="E38" i="37"/>
  <c r="F38" i="37" s="1"/>
  <c r="D38" i="37"/>
  <c r="C38" i="37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J18" i="37"/>
  <c r="I18" i="37"/>
  <c r="I58" i="37" s="1"/>
  <c r="H18" i="37"/>
  <c r="F18" i="37"/>
  <c r="E18" i="37"/>
  <c r="D18" i="37"/>
  <c r="C18" i="37"/>
  <c r="C58" i="37" s="1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J5" i="37"/>
  <c r="H5" i="37"/>
  <c r="E5" i="37"/>
  <c r="D5" i="37"/>
  <c r="C5" i="37"/>
  <c r="J4" i="37"/>
  <c r="I4" i="37"/>
  <c r="I5" i="37" s="1"/>
  <c r="H4" i="37"/>
  <c r="F4" i="37"/>
  <c r="K4" i="37" s="1"/>
  <c r="L60" i="16"/>
  <c r="G60" i="16"/>
  <c r="L59" i="16"/>
  <c r="G59" i="16"/>
  <c r="C58" i="16"/>
  <c r="G58" i="16" s="1"/>
  <c r="F57" i="16"/>
  <c r="E57" i="16"/>
  <c r="D57" i="16"/>
  <c r="C57" i="16"/>
  <c r="G57" i="16" s="1"/>
  <c r="O56" i="16"/>
  <c r="L56" i="16"/>
  <c r="J56" i="16"/>
  <c r="I56" i="16"/>
  <c r="N56" i="16" s="1"/>
  <c r="H56" i="16"/>
  <c r="G56" i="16"/>
  <c r="F56" i="16"/>
  <c r="N55" i="16"/>
  <c r="J55" i="16"/>
  <c r="O55" i="16" s="1"/>
  <c r="I55" i="16"/>
  <c r="H55" i="16"/>
  <c r="M55" i="16" s="1"/>
  <c r="G55" i="16"/>
  <c r="F55" i="16"/>
  <c r="J54" i="16"/>
  <c r="I54" i="16"/>
  <c r="N54" i="16" s="1"/>
  <c r="H54" i="16"/>
  <c r="G54" i="16"/>
  <c r="F54" i="16"/>
  <c r="L53" i="16"/>
  <c r="J53" i="16"/>
  <c r="O53" i="16" s="1"/>
  <c r="I53" i="16"/>
  <c r="N53" i="16" s="1"/>
  <c r="H53" i="16"/>
  <c r="M53" i="16" s="1"/>
  <c r="G53" i="16"/>
  <c r="F53" i="16"/>
  <c r="J52" i="16"/>
  <c r="I52" i="16"/>
  <c r="N52" i="16" s="1"/>
  <c r="H52" i="16"/>
  <c r="M52" i="16" s="1"/>
  <c r="G52" i="16"/>
  <c r="F52" i="16"/>
  <c r="N51" i="16"/>
  <c r="J51" i="16"/>
  <c r="O51" i="16" s="1"/>
  <c r="I51" i="16"/>
  <c r="H51" i="16"/>
  <c r="K51" i="16" s="1"/>
  <c r="G51" i="16"/>
  <c r="F51" i="16"/>
  <c r="E50" i="16"/>
  <c r="F50" i="16" s="1"/>
  <c r="D50" i="16"/>
  <c r="C50" i="16"/>
  <c r="J49" i="16"/>
  <c r="I49" i="16"/>
  <c r="N49" i="16" s="1"/>
  <c r="H49" i="16"/>
  <c r="M49" i="16" s="1"/>
  <c r="G49" i="16"/>
  <c r="F49" i="16"/>
  <c r="O48" i="16"/>
  <c r="J48" i="16"/>
  <c r="I48" i="16"/>
  <c r="N48" i="16" s="1"/>
  <c r="H48" i="16"/>
  <c r="G48" i="16"/>
  <c r="F48" i="16"/>
  <c r="O47" i="16"/>
  <c r="J47" i="16"/>
  <c r="I47" i="16"/>
  <c r="N47" i="16" s="1"/>
  <c r="H47" i="16"/>
  <c r="M47" i="16" s="1"/>
  <c r="G47" i="16"/>
  <c r="F47" i="16"/>
  <c r="N46" i="16"/>
  <c r="M46" i="16"/>
  <c r="J46" i="16"/>
  <c r="I46" i="16"/>
  <c r="H46" i="16"/>
  <c r="G46" i="16"/>
  <c r="F46" i="16"/>
  <c r="J45" i="16"/>
  <c r="I45" i="16"/>
  <c r="N45" i="16" s="1"/>
  <c r="H45" i="16"/>
  <c r="M45" i="16" s="1"/>
  <c r="G45" i="16"/>
  <c r="F45" i="16"/>
  <c r="O44" i="16"/>
  <c r="J44" i="16"/>
  <c r="I44" i="16"/>
  <c r="H44" i="16"/>
  <c r="G44" i="16"/>
  <c r="F44" i="16"/>
  <c r="O43" i="16"/>
  <c r="N43" i="16"/>
  <c r="J43" i="16"/>
  <c r="I43" i="16"/>
  <c r="H43" i="16"/>
  <c r="L43" i="16" s="1"/>
  <c r="G43" i="16"/>
  <c r="F43" i="16"/>
  <c r="J42" i="16"/>
  <c r="O42" i="16" s="1"/>
  <c r="F42" i="16"/>
  <c r="E42" i="16"/>
  <c r="D42" i="16"/>
  <c r="C42" i="16"/>
  <c r="G42" i="16" s="1"/>
  <c r="O41" i="16"/>
  <c r="J41" i="16"/>
  <c r="I41" i="16"/>
  <c r="H41" i="16"/>
  <c r="L41" i="16" s="1"/>
  <c r="G41" i="16"/>
  <c r="F41" i="16"/>
  <c r="G40" i="16"/>
  <c r="E40" i="16"/>
  <c r="D40" i="16"/>
  <c r="C40" i="16"/>
  <c r="F40" i="16" s="1"/>
  <c r="N39" i="16"/>
  <c r="J39" i="16"/>
  <c r="I39" i="16"/>
  <c r="I40" i="16" s="1"/>
  <c r="N40" i="16" s="1"/>
  <c r="H39" i="16"/>
  <c r="M39" i="16" s="1"/>
  <c r="G39" i="16"/>
  <c r="F39" i="16"/>
  <c r="E38" i="16"/>
  <c r="F38" i="16" s="1"/>
  <c r="D38" i="16"/>
  <c r="C38" i="16"/>
  <c r="G38" i="16" s="1"/>
  <c r="K37" i="16"/>
  <c r="J37" i="16"/>
  <c r="O37" i="16" s="1"/>
  <c r="I37" i="16"/>
  <c r="N37" i="16" s="1"/>
  <c r="H37" i="16"/>
  <c r="L37" i="16" s="1"/>
  <c r="G37" i="16"/>
  <c r="F37" i="16"/>
  <c r="M36" i="16"/>
  <c r="J36" i="16"/>
  <c r="I36" i="16"/>
  <c r="N36" i="16" s="1"/>
  <c r="H36" i="16"/>
  <c r="G36" i="16"/>
  <c r="F36" i="16"/>
  <c r="J35" i="16"/>
  <c r="O35" i="16" s="1"/>
  <c r="I35" i="16"/>
  <c r="N35" i="16" s="1"/>
  <c r="H35" i="16"/>
  <c r="L35" i="16" s="1"/>
  <c r="G35" i="16"/>
  <c r="F35" i="16"/>
  <c r="J34" i="16"/>
  <c r="K34" i="16" s="1"/>
  <c r="I34" i="16"/>
  <c r="N34" i="16" s="1"/>
  <c r="H34" i="16"/>
  <c r="M34" i="16" s="1"/>
  <c r="G34" i="16"/>
  <c r="F34" i="16"/>
  <c r="J33" i="16"/>
  <c r="I33" i="16"/>
  <c r="N33" i="16" s="1"/>
  <c r="H33" i="16"/>
  <c r="M33" i="16" s="1"/>
  <c r="G33" i="16"/>
  <c r="F33" i="16"/>
  <c r="M32" i="16"/>
  <c r="J32" i="16"/>
  <c r="I32" i="16"/>
  <c r="N32" i="16" s="1"/>
  <c r="H32" i="16"/>
  <c r="G32" i="16"/>
  <c r="F32" i="16"/>
  <c r="J31" i="16"/>
  <c r="O31" i="16" s="1"/>
  <c r="I31" i="16"/>
  <c r="N31" i="16" s="1"/>
  <c r="H31" i="16"/>
  <c r="L31" i="16" s="1"/>
  <c r="G31" i="16"/>
  <c r="F31" i="16"/>
  <c r="O30" i="16"/>
  <c r="J30" i="16"/>
  <c r="I30" i="16"/>
  <c r="N30" i="16" s="1"/>
  <c r="H30" i="16"/>
  <c r="L30" i="16" s="1"/>
  <c r="G30" i="16"/>
  <c r="F30" i="16"/>
  <c r="N29" i="16"/>
  <c r="J29" i="16"/>
  <c r="I29" i="16"/>
  <c r="H29" i="16"/>
  <c r="M29" i="16" s="1"/>
  <c r="G29" i="16"/>
  <c r="F29" i="16"/>
  <c r="J28" i="16"/>
  <c r="I28" i="16"/>
  <c r="N28" i="16" s="1"/>
  <c r="H28" i="16"/>
  <c r="M28" i="16" s="1"/>
  <c r="G28" i="16"/>
  <c r="F28" i="16"/>
  <c r="J27" i="16"/>
  <c r="I27" i="16"/>
  <c r="N27" i="16" s="1"/>
  <c r="H27" i="16"/>
  <c r="M27" i="16" s="1"/>
  <c r="G27" i="16"/>
  <c r="F27" i="16"/>
  <c r="N26" i="16"/>
  <c r="J26" i="16"/>
  <c r="I26" i="16"/>
  <c r="H26" i="16"/>
  <c r="M26" i="16" s="1"/>
  <c r="G26" i="16"/>
  <c r="F26" i="16"/>
  <c r="M25" i="16"/>
  <c r="J25" i="16"/>
  <c r="I25" i="16"/>
  <c r="N25" i="16" s="1"/>
  <c r="H25" i="16"/>
  <c r="G25" i="16"/>
  <c r="F25" i="16"/>
  <c r="J24" i="16"/>
  <c r="I24" i="16"/>
  <c r="N24" i="16" s="1"/>
  <c r="H24" i="16"/>
  <c r="G24" i="16"/>
  <c r="F24" i="16"/>
  <c r="O23" i="16"/>
  <c r="M23" i="16"/>
  <c r="J23" i="16"/>
  <c r="I23" i="16"/>
  <c r="N23" i="16" s="1"/>
  <c r="H23" i="16"/>
  <c r="L23" i="16" s="1"/>
  <c r="G23" i="16"/>
  <c r="F23" i="16"/>
  <c r="N22" i="16"/>
  <c r="K22" i="16"/>
  <c r="J22" i="16"/>
  <c r="O22" i="16" s="1"/>
  <c r="I22" i="16"/>
  <c r="H22" i="16"/>
  <c r="M22" i="16" s="1"/>
  <c r="G22" i="16"/>
  <c r="F22" i="16"/>
  <c r="J21" i="16"/>
  <c r="K21" i="16" s="1"/>
  <c r="I21" i="16"/>
  <c r="N21" i="16" s="1"/>
  <c r="H21" i="16"/>
  <c r="M21" i="16" s="1"/>
  <c r="G21" i="16"/>
  <c r="F21" i="16"/>
  <c r="J20" i="16"/>
  <c r="I20" i="16"/>
  <c r="H20" i="16"/>
  <c r="M20" i="16" s="1"/>
  <c r="G20" i="16"/>
  <c r="F20" i="16"/>
  <c r="J19" i="16"/>
  <c r="I19" i="16"/>
  <c r="N19" i="16" s="1"/>
  <c r="H19" i="16"/>
  <c r="G19" i="16"/>
  <c r="F19" i="16"/>
  <c r="E18" i="16"/>
  <c r="E58" i="16" s="1"/>
  <c r="D18" i="16"/>
  <c r="C18" i="16"/>
  <c r="G18" i="16" s="1"/>
  <c r="N17" i="16"/>
  <c r="J17" i="16"/>
  <c r="I17" i="16"/>
  <c r="H17" i="16"/>
  <c r="M17" i="16" s="1"/>
  <c r="G17" i="16"/>
  <c r="F17" i="16"/>
  <c r="J16" i="16"/>
  <c r="O16" i="16" s="1"/>
  <c r="I16" i="16"/>
  <c r="N16" i="16" s="1"/>
  <c r="H16" i="16"/>
  <c r="G16" i="16"/>
  <c r="F16" i="16"/>
  <c r="J15" i="16"/>
  <c r="O15" i="16" s="1"/>
  <c r="P15" i="16" s="1"/>
  <c r="I15" i="16"/>
  <c r="N15" i="16" s="1"/>
  <c r="H15" i="16"/>
  <c r="M15" i="16" s="1"/>
  <c r="G15" i="16"/>
  <c r="F15" i="16"/>
  <c r="O14" i="16"/>
  <c r="J14" i="16"/>
  <c r="I14" i="16"/>
  <c r="N14" i="16" s="1"/>
  <c r="H14" i="16"/>
  <c r="G14" i="16"/>
  <c r="F14" i="16"/>
  <c r="N13" i="16"/>
  <c r="J13" i="16"/>
  <c r="I13" i="16"/>
  <c r="H13" i="16"/>
  <c r="M13" i="16" s="1"/>
  <c r="G13" i="16"/>
  <c r="F13" i="16"/>
  <c r="J12" i="16"/>
  <c r="O12" i="16" s="1"/>
  <c r="I12" i="16"/>
  <c r="N12" i="16" s="1"/>
  <c r="H12" i="16"/>
  <c r="G12" i="16"/>
  <c r="F12" i="16"/>
  <c r="J11" i="16"/>
  <c r="O11" i="16" s="1"/>
  <c r="I11" i="16"/>
  <c r="N11" i="16" s="1"/>
  <c r="H11" i="16"/>
  <c r="G11" i="16"/>
  <c r="F11" i="16"/>
  <c r="O10" i="16"/>
  <c r="J10" i="16"/>
  <c r="I10" i="16"/>
  <c r="N10" i="16" s="1"/>
  <c r="H10" i="16"/>
  <c r="M10" i="16" s="1"/>
  <c r="G10" i="16"/>
  <c r="F10" i="16"/>
  <c r="N9" i="16"/>
  <c r="J9" i="16"/>
  <c r="I9" i="16"/>
  <c r="H9" i="16"/>
  <c r="M9" i="16" s="1"/>
  <c r="G9" i="16"/>
  <c r="F9" i="16"/>
  <c r="J8" i="16"/>
  <c r="O8" i="16" s="1"/>
  <c r="I8" i="16"/>
  <c r="N8" i="16" s="1"/>
  <c r="H8" i="16"/>
  <c r="G8" i="16"/>
  <c r="F8" i="16"/>
  <c r="J7" i="16"/>
  <c r="O7" i="16" s="1"/>
  <c r="P7" i="16" s="1"/>
  <c r="I7" i="16"/>
  <c r="N7" i="16" s="1"/>
  <c r="H7" i="16"/>
  <c r="M7" i="16" s="1"/>
  <c r="G7" i="16"/>
  <c r="F7" i="16"/>
  <c r="O6" i="16"/>
  <c r="J6" i="16"/>
  <c r="K6" i="16" s="1"/>
  <c r="I6" i="16"/>
  <c r="H6" i="16"/>
  <c r="M6" i="16" s="1"/>
  <c r="G6" i="16"/>
  <c r="F6" i="16"/>
  <c r="M5" i="16"/>
  <c r="I5" i="16"/>
  <c r="H5" i="16"/>
  <c r="E5" i="16"/>
  <c r="D5" i="16"/>
  <c r="C5" i="16"/>
  <c r="O4" i="16"/>
  <c r="O5" i="16" s="1"/>
  <c r="J4" i="16"/>
  <c r="J5" i="16" s="1"/>
  <c r="I4" i="16"/>
  <c r="N4" i="16" s="1"/>
  <c r="N5" i="16" s="1"/>
  <c r="H4" i="16"/>
  <c r="M4" i="16" s="1"/>
  <c r="F4" i="16"/>
  <c r="P4" i="16" s="1"/>
  <c r="G60" i="24"/>
  <c r="G59" i="24"/>
  <c r="G57" i="24"/>
  <c r="E57" i="24"/>
  <c r="N57" i="24" s="1"/>
  <c r="D57" i="24"/>
  <c r="M57" i="24" s="1"/>
  <c r="C57" i="24"/>
  <c r="N56" i="24"/>
  <c r="M56" i="24"/>
  <c r="L56" i="24"/>
  <c r="J56" i="24"/>
  <c r="K56" i="24" s="1"/>
  <c r="I56" i="24"/>
  <c r="H56" i="24"/>
  <c r="G56" i="24"/>
  <c r="F56" i="24"/>
  <c r="N55" i="24"/>
  <c r="O55" i="24" s="1"/>
  <c r="M55" i="24"/>
  <c r="L55" i="24"/>
  <c r="J55" i="24"/>
  <c r="K55" i="24" s="1"/>
  <c r="I55" i="24"/>
  <c r="H55" i="24"/>
  <c r="G55" i="24"/>
  <c r="F55" i="24"/>
  <c r="N54" i="24"/>
  <c r="M54" i="24"/>
  <c r="L54" i="24"/>
  <c r="J54" i="24"/>
  <c r="K54" i="24" s="1"/>
  <c r="I54" i="24"/>
  <c r="H54" i="24"/>
  <c r="G54" i="24"/>
  <c r="F54" i="24"/>
  <c r="N53" i="24"/>
  <c r="O53" i="24" s="1"/>
  <c r="M53" i="24"/>
  <c r="L53" i="24"/>
  <c r="J53" i="24"/>
  <c r="K53" i="24" s="1"/>
  <c r="I53" i="24"/>
  <c r="H53" i="24"/>
  <c r="G53" i="24"/>
  <c r="F53" i="24"/>
  <c r="N52" i="24"/>
  <c r="M52" i="24"/>
  <c r="L52" i="24"/>
  <c r="J52" i="24"/>
  <c r="K52" i="24" s="1"/>
  <c r="I52" i="24"/>
  <c r="H52" i="24"/>
  <c r="G52" i="24"/>
  <c r="F52" i="24"/>
  <c r="N51" i="24"/>
  <c r="O51" i="24" s="1"/>
  <c r="M51" i="24"/>
  <c r="L51" i="24"/>
  <c r="J51" i="24"/>
  <c r="K51" i="24" s="1"/>
  <c r="I51" i="24"/>
  <c r="H51" i="24"/>
  <c r="G51" i="24"/>
  <c r="F51" i="24"/>
  <c r="L50" i="24"/>
  <c r="E50" i="24"/>
  <c r="N50" i="24" s="1"/>
  <c r="O50" i="24" s="1"/>
  <c r="D50" i="24"/>
  <c r="C50" i="24"/>
  <c r="G50" i="24" s="1"/>
  <c r="N49" i="24"/>
  <c r="O49" i="24" s="1"/>
  <c r="M49" i="24"/>
  <c r="L49" i="24"/>
  <c r="J49" i="24"/>
  <c r="K49" i="24" s="1"/>
  <c r="I49" i="24"/>
  <c r="H49" i="24"/>
  <c r="G49" i="24"/>
  <c r="F49" i="24"/>
  <c r="O48" i="24"/>
  <c r="N48" i="24"/>
  <c r="M48" i="24"/>
  <c r="L48" i="24"/>
  <c r="J48" i="24"/>
  <c r="I48" i="24"/>
  <c r="H48" i="24"/>
  <c r="G48" i="24"/>
  <c r="F48" i="24"/>
  <c r="N47" i="24"/>
  <c r="O47" i="24" s="1"/>
  <c r="M47" i="24"/>
  <c r="L47" i="24"/>
  <c r="J47" i="24"/>
  <c r="I47" i="24"/>
  <c r="H47" i="24"/>
  <c r="G47" i="24"/>
  <c r="F47" i="24"/>
  <c r="O46" i="24"/>
  <c r="N46" i="24"/>
  <c r="M46" i="24"/>
  <c r="L46" i="24"/>
  <c r="J46" i="24"/>
  <c r="I46" i="24"/>
  <c r="H46" i="24"/>
  <c r="G46" i="24"/>
  <c r="F46" i="24"/>
  <c r="N45" i="24"/>
  <c r="O45" i="24" s="1"/>
  <c r="M45" i="24"/>
  <c r="L45" i="24"/>
  <c r="J45" i="24"/>
  <c r="I45" i="24"/>
  <c r="H45" i="24"/>
  <c r="G45" i="24"/>
  <c r="F45" i="24"/>
  <c r="O44" i="24"/>
  <c r="N44" i="24"/>
  <c r="M44" i="24"/>
  <c r="L44" i="24"/>
  <c r="J44" i="24"/>
  <c r="K44" i="24" s="1"/>
  <c r="I44" i="24"/>
  <c r="H44" i="24"/>
  <c r="G44" i="24"/>
  <c r="F44" i="24"/>
  <c r="N43" i="24"/>
  <c r="O43" i="24" s="1"/>
  <c r="M43" i="24"/>
  <c r="L43" i="24"/>
  <c r="J43" i="24"/>
  <c r="K43" i="24" s="1"/>
  <c r="I43" i="24"/>
  <c r="H43" i="24"/>
  <c r="G43" i="24"/>
  <c r="F43" i="24"/>
  <c r="E42" i="24"/>
  <c r="N42" i="24" s="1"/>
  <c r="D42" i="24"/>
  <c r="M42" i="24" s="1"/>
  <c r="C42" i="24"/>
  <c r="G42" i="24" s="1"/>
  <c r="N41" i="24"/>
  <c r="M41" i="24"/>
  <c r="L41" i="24"/>
  <c r="J41" i="24"/>
  <c r="I41" i="24"/>
  <c r="H41" i="24"/>
  <c r="G41" i="24"/>
  <c r="F41" i="24"/>
  <c r="N40" i="24"/>
  <c r="J40" i="24"/>
  <c r="F40" i="24"/>
  <c r="E40" i="24"/>
  <c r="D40" i="24"/>
  <c r="M40" i="24" s="1"/>
  <c r="C40" i="24"/>
  <c r="L40" i="24" s="1"/>
  <c r="O39" i="24"/>
  <c r="N39" i="24"/>
  <c r="M39" i="24"/>
  <c r="L39" i="24"/>
  <c r="J39" i="24"/>
  <c r="I39" i="24"/>
  <c r="H39" i="24"/>
  <c r="K39" i="24" s="1"/>
  <c r="G39" i="24"/>
  <c r="F39" i="24"/>
  <c r="M38" i="24"/>
  <c r="I38" i="24"/>
  <c r="E38" i="24"/>
  <c r="D38" i="24"/>
  <c r="C38" i="24"/>
  <c r="L38" i="24" s="1"/>
  <c r="N37" i="24"/>
  <c r="O37" i="24" s="1"/>
  <c r="M37" i="24"/>
  <c r="L37" i="24"/>
  <c r="J37" i="24"/>
  <c r="K37" i="24" s="1"/>
  <c r="I37" i="24"/>
  <c r="H37" i="24"/>
  <c r="G37" i="24"/>
  <c r="F37" i="24"/>
  <c r="N36" i="24"/>
  <c r="O36" i="24" s="1"/>
  <c r="M36" i="24"/>
  <c r="L36" i="24"/>
  <c r="J36" i="24"/>
  <c r="I36" i="24"/>
  <c r="H36" i="24"/>
  <c r="G36" i="24"/>
  <c r="F36" i="24"/>
  <c r="N35" i="24"/>
  <c r="O35" i="24" s="1"/>
  <c r="M35" i="24"/>
  <c r="L35" i="24"/>
  <c r="J35" i="24"/>
  <c r="K35" i="24" s="1"/>
  <c r="I35" i="24"/>
  <c r="H35" i="24"/>
  <c r="G35" i="24"/>
  <c r="F35" i="24"/>
  <c r="N34" i="24"/>
  <c r="O34" i="24" s="1"/>
  <c r="M34" i="24"/>
  <c r="L34" i="24"/>
  <c r="J34" i="24"/>
  <c r="I34" i="24"/>
  <c r="H34" i="24"/>
  <c r="G34" i="24"/>
  <c r="F34" i="24"/>
  <c r="N33" i="24"/>
  <c r="O33" i="24" s="1"/>
  <c r="M33" i="24"/>
  <c r="L33" i="24"/>
  <c r="J33" i="24"/>
  <c r="K33" i="24" s="1"/>
  <c r="I33" i="24"/>
  <c r="H33" i="24"/>
  <c r="G33" i="24"/>
  <c r="F33" i="24"/>
  <c r="N32" i="24"/>
  <c r="O32" i="24" s="1"/>
  <c r="M32" i="24"/>
  <c r="L32" i="24"/>
  <c r="J32" i="24"/>
  <c r="K32" i="24" s="1"/>
  <c r="I32" i="24"/>
  <c r="H32" i="24"/>
  <c r="G32" i="24"/>
  <c r="F32" i="24"/>
  <c r="N31" i="24"/>
  <c r="O31" i="24" s="1"/>
  <c r="M31" i="24"/>
  <c r="L31" i="24"/>
  <c r="J31" i="24"/>
  <c r="K31" i="24" s="1"/>
  <c r="I31" i="24"/>
  <c r="H31" i="24"/>
  <c r="G31" i="24"/>
  <c r="F31" i="24"/>
  <c r="N30" i="24"/>
  <c r="M30" i="24"/>
  <c r="L30" i="24"/>
  <c r="J30" i="24"/>
  <c r="I30" i="24"/>
  <c r="H30" i="24"/>
  <c r="G30" i="24"/>
  <c r="F30" i="24"/>
  <c r="N29" i="24"/>
  <c r="O29" i="24" s="1"/>
  <c r="M29" i="24"/>
  <c r="L29" i="24"/>
  <c r="J29" i="24"/>
  <c r="K29" i="24" s="1"/>
  <c r="I29" i="24"/>
  <c r="H29" i="24"/>
  <c r="G29" i="24"/>
  <c r="F29" i="24"/>
  <c r="N28" i="24"/>
  <c r="O28" i="24" s="1"/>
  <c r="M28" i="24"/>
  <c r="L28" i="24"/>
  <c r="J28" i="24"/>
  <c r="K28" i="24" s="1"/>
  <c r="I28" i="24"/>
  <c r="H28" i="24"/>
  <c r="G28" i="24"/>
  <c r="F28" i="24"/>
  <c r="N27" i="24"/>
  <c r="O27" i="24" s="1"/>
  <c r="M27" i="24"/>
  <c r="L27" i="24"/>
  <c r="J27" i="24"/>
  <c r="K27" i="24" s="1"/>
  <c r="I27" i="24"/>
  <c r="H27" i="24"/>
  <c r="G27" i="24"/>
  <c r="F27" i="24"/>
  <c r="N26" i="24"/>
  <c r="M26" i="24"/>
  <c r="L26" i="24"/>
  <c r="J26" i="24"/>
  <c r="I26" i="24"/>
  <c r="H26" i="24"/>
  <c r="G26" i="24"/>
  <c r="F26" i="24"/>
  <c r="N25" i="24"/>
  <c r="O25" i="24" s="1"/>
  <c r="M25" i="24"/>
  <c r="L25" i="24"/>
  <c r="J25" i="24"/>
  <c r="K25" i="24" s="1"/>
  <c r="I25" i="24"/>
  <c r="H25" i="24"/>
  <c r="G25" i="24"/>
  <c r="F25" i="24"/>
  <c r="N24" i="24"/>
  <c r="O24" i="24" s="1"/>
  <c r="M24" i="24"/>
  <c r="L24" i="24"/>
  <c r="J24" i="24"/>
  <c r="K24" i="24" s="1"/>
  <c r="I24" i="24"/>
  <c r="H24" i="24"/>
  <c r="G24" i="24"/>
  <c r="F24" i="24"/>
  <c r="N23" i="24"/>
  <c r="O23" i="24" s="1"/>
  <c r="M23" i="24"/>
  <c r="L23" i="24"/>
  <c r="J23" i="24"/>
  <c r="K23" i="24" s="1"/>
  <c r="I23" i="24"/>
  <c r="H23" i="24"/>
  <c r="G23" i="24"/>
  <c r="F23" i="24"/>
  <c r="N22" i="24"/>
  <c r="M22" i="24"/>
  <c r="L22" i="24"/>
  <c r="J22" i="24"/>
  <c r="I22" i="24"/>
  <c r="H22" i="24"/>
  <c r="G22" i="24"/>
  <c r="F22" i="24"/>
  <c r="N21" i="24"/>
  <c r="O21" i="24" s="1"/>
  <c r="M21" i="24"/>
  <c r="L21" i="24"/>
  <c r="J21" i="24"/>
  <c r="K21" i="24" s="1"/>
  <c r="I21" i="24"/>
  <c r="H21" i="24"/>
  <c r="G21" i="24"/>
  <c r="F21" i="24"/>
  <c r="N20" i="24"/>
  <c r="O20" i="24" s="1"/>
  <c r="M20" i="24"/>
  <c r="L20" i="24"/>
  <c r="J20" i="24"/>
  <c r="K20" i="24" s="1"/>
  <c r="I20" i="24"/>
  <c r="H20" i="24"/>
  <c r="G20" i="24"/>
  <c r="F20" i="24"/>
  <c r="N19" i="24"/>
  <c r="O19" i="24" s="1"/>
  <c r="M19" i="24"/>
  <c r="L19" i="24"/>
  <c r="J19" i="24"/>
  <c r="K19" i="24" s="1"/>
  <c r="I19" i="24"/>
  <c r="H19" i="24"/>
  <c r="G19" i="24"/>
  <c r="F19" i="24"/>
  <c r="L18" i="24"/>
  <c r="E18" i="24"/>
  <c r="D18" i="24"/>
  <c r="C18" i="24"/>
  <c r="G18" i="24" s="1"/>
  <c r="N17" i="24"/>
  <c r="O17" i="24" s="1"/>
  <c r="M17" i="24"/>
  <c r="L17" i="24"/>
  <c r="J17" i="24"/>
  <c r="K17" i="24" s="1"/>
  <c r="I17" i="24"/>
  <c r="H17" i="24"/>
  <c r="G17" i="24"/>
  <c r="F17" i="24"/>
  <c r="O16" i="24"/>
  <c r="N16" i="24"/>
  <c r="M16" i="24"/>
  <c r="L16" i="24"/>
  <c r="J16" i="24"/>
  <c r="K16" i="24" s="1"/>
  <c r="I16" i="24"/>
  <c r="H16" i="24"/>
  <c r="G16" i="24"/>
  <c r="F16" i="24"/>
  <c r="N15" i="24"/>
  <c r="O15" i="24" s="1"/>
  <c r="M15" i="24"/>
  <c r="L15" i="24"/>
  <c r="J15" i="24"/>
  <c r="K15" i="24" s="1"/>
  <c r="I15" i="24"/>
  <c r="H15" i="24"/>
  <c r="G15" i="24"/>
  <c r="F15" i="24"/>
  <c r="O14" i="24"/>
  <c r="N14" i="24"/>
  <c r="M14" i="24"/>
  <c r="L14" i="24"/>
  <c r="J14" i="24"/>
  <c r="I14" i="24"/>
  <c r="H14" i="24"/>
  <c r="G14" i="24"/>
  <c r="F14" i="24"/>
  <c r="N13" i="24"/>
  <c r="O13" i="24" s="1"/>
  <c r="M13" i="24"/>
  <c r="L13" i="24"/>
  <c r="J13" i="24"/>
  <c r="I13" i="24"/>
  <c r="H13" i="24"/>
  <c r="G13" i="24"/>
  <c r="F13" i="24"/>
  <c r="O12" i="24"/>
  <c r="N12" i="24"/>
  <c r="M12" i="24"/>
  <c r="L12" i="24"/>
  <c r="J12" i="24"/>
  <c r="I12" i="24"/>
  <c r="H12" i="24"/>
  <c r="G12" i="24"/>
  <c r="F12" i="24"/>
  <c r="N11" i="24"/>
  <c r="O11" i="24" s="1"/>
  <c r="M11" i="24"/>
  <c r="L11" i="24"/>
  <c r="J11" i="24"/>
  <c r="I11" i="24"/>
  <c r="H11" i="24"/>
  <c r="G11" i="24"/>
  <c r="F11" i="24"/>
  <c r="O10" i="24"/>
  <c r="N10" i="24"/>
  <c r="M10" i="24"/>
  <c r="L10" i="24"/>
  <c r="J10" i="24"/>
  <c r="K10" i="24" s="1"/>
  <c r="I10" i="24"/>
  <c r="H10" i="24"/>
  <c r="G10" i="24"/>
  <c r="F10" i="24"/>
  <c r="N9" i="24"/>
  <c r="O9" i="24" s="1"/>
  <c r="M9" i="24"/>
  <c r="L9" i="24"/>
  <c r="J9" i="24"/>
  <c r="K9" i="24" s="1"/>
  <c r="I9" i="24"/>
  <c r="H9" i="24"/>
  <c r="G9" i="24"/>
  <c r="F9" i="24"/>
  <c r="O8" i="24"/>
  <c r="N8" i="24"/>
  <c r="M8" i="24"/>
  <c r="L8" i="24"/>
  <c r="J8" i="24"/>
  <c r="K8" i="24" s="1"/>
  <c r="I8" i="24"/>
  <c r="H8" i="24"/>
  <c r="G8" i="24"/>
  <c r="F8" i="24"/>
  <c r="N7" i="24"/>
  <c r="O7" i="24" s="1"/>
  <c r="M7" i="24"/>
  <c r="L7" i="24"/>
  <c r="J7" i="24"/>
  <c r="K7" i="24" s="1"/>
  <c r="I7" i="24"/>
  <c r="H7" i="24"/>
  <c r="G7" i="24"/>
  <c r="F7" i="24"/>
  <c r="O6" i="24"/>
  <c r="N6" i="24"/>
  <c r="M6" i="24"/>
  <c r="L6" i="24"/>
  <c r="J6" i="24"/>
  <c r="I6" i="24"/>
  <c r="H6" i="24"/>
  <c r="G6" i="24"/>
  <c r="F6" i="24"/>
  <c r="M5" i="24"/>
  <c r="L5" i="24"/>
  <c r="H5" i="24"/>
  <c r="E5" i="24"/>
  <c r="D5" i="24"/>
  <c r="C5" i="24"/>
  <c r="N4" i="24"/>
  <c r="N5" i="24" s="1"/>
  <c r="M4" i="24"/>
  <c r="L4" i="24"/>
  <c r="J4" i="24"/>
  <c r="J5" i="24" s="1"/>
  <c r="I4" i="24"/>
  <c r="I5" i="24" s="1"/>
  <c r="H4" i="24"/>
  <c r="F4" i="24"/>
  <c r="O4" i="24" s="1"/>
  <c r="G64" i="25"/>
  <c r="G63" i="25"/>
  <c r="G62" i="25"/>
  <c r="G61" i="25"/>
  <c r="G60" i="25"/>
  <c r="G59" i="25"/>
  <c r="I57" i="25"/>
  <c r="E57" i="25"/>
  <c r="J57" i="25" s="1"/>
  <c r="K57" i="25" s="1"/>
  <c r="C57" i="25"/>
  <c r="H57" i="25" s="1"/>
  <c r="J56" i="25"/>
  <c r="I56" i="25"/>
  <c r="H56" i="25"/>
  <c r="K56" i="25" s="1"/>
  <c r="G56" i="25"/>
  <c r="F56" i="25"/>
  <c r="J55" i="25"/>
  <c r="K55" i="25" s="1"/>
  <c r="I55" i="25"/>
  <c r="H55" i="25"/>
  <c r="G55" i="25"/>
  <c r="F55" i="25"/>
  <c r="K54" i="25"/>
  <c r="J54" i="25"/>
  <c r="I54" i="25"/>
  <c r="H54" i="25"/>
  <c r="G54" i="25"/>
  <c r="F54" i="25"/>
  <c r="J53" i="25"/>
  <c r="K53" i="25" s="1"/>
  <c r="I53" i="25"/>
  <c r="H53" i="25"/>
  <c r="G53" i="25"/>
  <c r="F53" i="25"/>
  <c r="J52" i="25"/>
  <c r="I52" i="25"/>
  <c r="H52" i="25"/>
  <c r="G52" i="25"/>
  <c r="F52" i="25"/>
  <c r="J51" i="25"/>
  <c r="I51" i="25"/>
  <c r="H51" i="25"/>
  <c r="G51" i="25"/>
  <c r="F51" i="25"/>
  <c r="J50" i="25"/>
  <c r="H50" i="25"/>
  <c r="F50" i="25"/>
  <c r="I50" i="25"/>
  <c r="H50" i="24"/>
  <c r="K49" i="25"/>
  <c r="J49" i="25"/>
  <c r="I49" i="25"/>
  <c r="H49" i="25"/>
  <c r="G49" i="25"/>
  <c r="F49" i="25"/>
  <c r="J48" i="25"/>
  <c r="I48" i="25"/>
  <c r="H48" i="25"/>
  <c r="G48" i="25"/>
  <c r="F48" i="25"/>
  <c r="K47" i="25"/>
  <c r="J47" i="25"/>
  <c r="I47" i="25"/>
  <c r="H47" i="25"/>
  <c r="G47" i="25"/>
  <c r="F47" i="25"/>
  <c r="J46" i="25"/>
  <c r="I46" i="25"/>
  <c r="H46" i="25"/>
  <c r="G46" i="25"/>
  <c r="F46" i="25"/>
  <c r="J45" i="25"/>
  <c r="I45" i="25"/>
  <c r="H45" i="25"/>
  <c r="K45" i="25" s="1"/>
  <c r="G45" i="25"/>
  <c r="F45" i="25"/>
  <c r="J44" i="25"/>
  <c r="K44" i="25" s="1"/>
  <c r="I44" i="25"/>
  <c r="H44" i="25"/>
  <c r="G44" i="25"/>
  <c r="F44" i="25"/>
  <c r="J43" i="25"/>
  <c r="I43" i="25"/>
  <c r="H43" i="25"/>
  <c r="K43" i="25" s="1"/>
  <c r="G43" i="25"/>
  <c r="F43" i="25"/>
  <c r="I42" i="25"/>
  <c r="H42" i="25"/>
  <c r="J41" i="25"/>
  <c r="I41" i="25"/>
  <c r="H41" i="25"/>
  <c r="G41" i="25"/>
  <c r="F41" i="25"/>
  <c r="J40" i="25"/>
  <c r="H40" i="25"/>
  <c r="F40" i="25"/>
  <c r="I40" i="25"/>
  <c r="G40" i="25"/>
  <c r="J39" i="25"/>
  <c r="K39" i="25" s="1"/>
  <c r="I39" i="25"/>
  <c r="H39" i="25"/>
  <c r="G39" i="25"/>
  <c r="F39" i="25"/>
  <c r="I38" i="25"/>
  <c r="G38" i="25"/>
  <c r="J38" i="25"/>
  <c r="H38" i="25"/>
  <c r="J37" i="25"/>
  <c r="K37" i="25" s="1"/>
  <c r="I37" i="25"/>
  <c r="H37" i="25"/>
  <c r="G37" i="25"/>
  <c r="F37" i="25"/>
  <c r="J36" i="25"/>
  <c r="I36" i="25"/>
  <c r="H36" i="25"/>
  <c r="G36" i="25"/>
  <c r="F36" i="25"/>
  <c r="J35" i="25"/>
  <c r="I35" i="25"/>
  <c r="H35" i="25"/>
  <c r="G35" i="25"/>
  <c r="F35" i="25"/>
  <c r="J34" i="25"/>
  <c r="K34" i="25" s="1"/>
  <c r="I34" i="25"/>
  <c r="H34" i="25"/>
  <c r="G34" i="25"/>
  <c r="F34" i="25"/>
  <c r="J33" i="25"/>
  <c r="K33" i="25" s="1"/>
  <c r="I33" i="25"/>
  <c r="H33" i="25"/>
  <c r="G33" i="25"/>
  <c r="F33" i="25"/>
  <c r="J32" i="25"/>
  <c r="I32" i="25"/>
  <c r="H32" i="25"/>
  <c r="G32" i="25"/>
  <c r="F32" i="25"/>
  <c r="J31" i="25"/>
  <c r="I31" i="25"/>
  <c r="H31" i="25"/>
  <c r="G31" i="25"/>
  <c r="F31" i="25"/>
  <c r="J30" i="25"/>
  <c r="K30" i="25" s="1"/>
  <c r="I30" i="25"/>
  <c r="H30" i="25"/>
  <c r="G30" i="25"/>
  <c r="F30" i="25"/>
  <c r="J29" i="25"/>
  <c r="K29" i="25" s="1"/>
  <c r="I29" i="25"/>
  <c r="H29" i="25"/>
  <c r="G29" i="25"/>
  <c r="F29" i="25"/>
  <c r="J28" i="25"/>
  <c r="I28" i="25"/>
  <c r="H28" i="25"/>
  <c r="G28" i="25"/>
  <c r="F28" i="25"/>
  <c r="J27" i="25"/>
  <c r="I27" i="25"/>
  <c r="H27" i="25"/>
  <c r="G27" i="25"/>
  <c r="F27" i="25"/>
  <c r="J26" i="25"/>
  <c r="K26" i="25" s="1"/>
  <c r="I26" i="25"/>
  <c r="H26" i="25"/>
  <c r="G26" i="25"/>
  <c r="F26" i="25"/>
  <c r="J25" i="25"/>
  <c r="K25" i="25" s="1"/>
  <c r="I25" i="25"/>
  <c r="H25" i="25"/>
  <c r="G25" i="25"/>
  <c r="F25" i="25"/>
  <c r="J24" i="25"/>
  <c r="I24" i="25"/>
  <c r="H24" i="25"/>
  <c r="G24" i="25"/>
  <c r="F24" i="25"/>
  <c r="J23" i="25"/>
  <c r="I23" i="25"/>
  <c r="H23" i="25"/>
  <c r="G23" i="25"/>
  <c r="F23" i="25"/>
  <c r="J22" i="25"/>
  <c r="K22" i="25" s="1"/>
  <c r="I22" i="25"/>
  <c r="H22" i="25"/>
  <c r="G22" i="25"/>
  <c r="F22" i="25"/>
  <c r="J21" i="25"/>
  <c r="K21" i="25" s="1"/>
  <c r="I21" i="25"/>
  <c r="H21" i="25"/>
  <c r="G21" i="25"/>
  <c r="F21" i="25"/>
  <c r="J20" i="25"/>
  <c r="I20" i="25"/>
  <c r="H20" i="25"/>
  <c r="G20" i="25"/>
  <c r="F20" i="25"/>
  <c r="J19" i="25"/>
  <c r="I19" i="25"/>
  <c r="H19" i="25"/>
  <c r="G19" i="25"/>
  <c r="F19" i="25"/>
  <c r="J18" i="25"/>
  <c r="H18" i="25"/>
  <c r="F18" i="25"/>
  <c r="J17" i="25"/>
  <c r="I17" i="25"/>
  <c r="H17" i="25"/>
  <c r="G17" i="25"/>
  <c r="F17" i="25"/>
  <c r="J16" i="25"/>
  <c r="K16" i="25" s="1"/>
  <c r="I16" i="25"/>
  <c r="H16" i="25"/>
  <c r="G16" i="25"/>
  <c r="F16" i="25"/>
  <c r="J15" i="25"/>
  <c r="K15" i="25" s="1"/>
  <c r="I15" i="25"/>
  <c r="H15" i="25"/>
  <c r="G15" i="25"/>
  <c r="F15" i="25"/>
  <c r="J14" i="25"/>
  <c r="I14" i="25"/>
  <c r="H14" i="25"/>
  <c r="G14" i="25"/>
  <c r="F14" i="25"/>
  <c r="J13" i="25"/>
  <c r="I13" i="25"/>
  <c r="H13" i="25"/>
  <c r="G13" i="25"/>
  <c r="F13" i="25"/>
  <c r="J12" i="25"/>
  <c r="K12" i="25" s="1"/>
  <c r="I12" i="25"/>
  <c r="H12" i="25"/>
  <c r="G12" i="25"/>
  <c r="F12" i="25"/>
  <c r="J11" i="25"/>
  <c r="K11" i="25" s="1"/>
  <c r="I11" i="25"/>
  <c r="H11" i="25"/>
  <c r="G11" i="25"/>
  <c r="F11" i="25"/>
  <c r="J10" i="25"/>
  <c r="I10" i="25"/>
  <c r="H10" i="25"/>
  <c r="G10" i="25"/>
  <c r="F10" i="25"/>
  <c r="J9" i="25"/>
  <c r="I9" i="25"/>
  <c r="H9" i="25"/>
  <c r="G9" i="25"/>
  <c r="F9" i="25"/>
  <c r="J8" i="25"/>
  <c r="K8" i="25" s="1"/>
  <c r="I8" i="25"/>
  <c r="H8" i="25"/>
  <c r="G8" i="25"/>
  <c r="F8" i="25"/>
  <c r="J7" i="25"/>
  <c r="K7" i="25" s="1"/>
  <c r="I7" i="25"/>
  <c r="H7" i="25"/>
  <c r="G7" i="25"/>
  <c r="F7" i="25"/>
  <c r="J6" i="25"/>
  <c r="I6" i="25"/>
  <c r="H6" i="25"/>
  <c r="G6" i="25"/>
  <c r="F6" i="25"/>
  <c r="J5" i="25"/>
  <c r="H5" i="25"/>
  <c r="E5" i="25"/>
  <c r="D5" i="25"/>
  <c r="C5" i="25"/>
  <c r="J4" i="25"/>
  <c r="I4" i="25"/>
  <c r="I5" i="25" s="1"/>
  <c r="H4" i="25"/>
  <c r="F4" i="25"/>
  <c r="K4" i="25" s="1"/>
  <c r="G60" i="40"/>
  <c r="G59" i="40"/>
  <c r="I57" i="40"/>
  <c r="E57" i="40"/>
  <c r="D57" i="40"/>
  <c r="C57" i="40"/>
  <c r="H57" i="40" s="1"/>
  <c r="J56" i="40"/>
  <c r="K56" i="40" s="1"/>
  <c r="I56" i="40"/>
  <c r="H56" i="40"/>
  <c r="G56" i="40"/>
  <c r="F56" i="40"/>
  <c r="J55" i="40"/>
  <c r="I55" i="40"/>
  <c r="H55" i="40"/>
  <c r="G55" i="40"/>
  <c r="F55" i="40"/>
  <c r="J54" i="40"/>
  <c r="K54" i="40" s="1"/>
  <c r="I54" i="40"/>
  <c r="H54" i="40"/>
  <c r="G54" i="40"/>
  <c r="F54" i="40"/>
  <c r="J53" i="40"/>
  <c r="K53" i="40" s="1"/>
  <c r="I53" i="40"/>
  <c r="H53" i="40"/>
  <c r="G53" i="40"/>
  <c r="F53" i="40"/>
  <c r="J52" i="40"/>
  <c r="K52" i="40" s="1"/>
  <c r="I52" i="40"/>
  <c r="H52" i="40"/>
  <c r="G52" i="40"/>
  <c r="F52" i="40"/>
  <c r="J51" i="40"/>
  <c r="I51" i="40"/>
  <c r="H51" i="40"/>
  <c r="G51" i="40"/>
  <c r="F51" i="40"/>
  <c r="J50" i="40"/>
  <c r="K50" i="40" s="1"/>
  <c r="H50" i="40"/>
  <c r="F50" i="40"/>
  <c r="E50" i="40"/>
  <c r="D50" i="40"/>
  <c r="I50" i="40" s="1"/>
  <c r="C50" i="40"/>
  <c r="G50" i="40" s="1"/>
  <c r="K49" i="40"/>
  <c r="J49" i="40"/>
  <c r="I49" i="40"/>
  <c r="H49" i="40"/>
  <c r="G49" i="40"/>
  <c r="F49" i="40"/>
  <c r="K48" i="40"/>
  <c r="J48" i="40"/>
  <c r="I48" i="40"/>
  <c r="H48" i="40"/>
  <c r="G48" i="40"/>
  <c r="F48" i="40"/>
  <c r="K47" i="40"/>
  <c r="J47" i="40"/>
  <c r="I47" i="40"/>
  <c r="H47" i="40"/>
  <c r="G47" i="40"/>
  <c r="F47" i="40"/>
  <c r="K46" i="40"/>
  <c r="J46" i="40"/>
  <c r="I46" i="40"/>
  <c r="H46" i="40"/>
  <c r="G46" i="40"/>
  <c r="F46" i="40"/>
  <c r="K45" i="40"/>
  <c r="J45" i="40"/>
  <c r="I45" i="40"/>
  <c r="H45" i="40"/>
  <c r="G45" i="40"/>
  <c r="F45" i="40"/>
  <c r="K44" i="40"/>
  <c r="J44" i="40"/>
  <c r="I44" i="40"/>
  <c r="H44" i="40"/>
  <c r="G44" i="40"/>
  <c r="F44" i="40"/>
  <c r="K43" i="40"/>
  <c r="J43" i="40"/>
  <c r="I43" i="40"/>
  <c r="H43" i="40"/>
  <c r="G43" i="40"/>
  <c r="F43" i="40"/>
  <c r="I42" i="40"/>
  <c r="E42" i="40"/>
  <c r="D42" i="40"/>
  <c r="C42" i="40"/>
  <c r="H42" i="40" s="1"/>
  <c r="J41" i="40"/>
  <c r="K41" i="40" s="1"/>
  <c r="I41" i="40"/>
  <c r="H41" i="40"/>
  <c r="G41" i="40"/>
  <c r="F41" i="40"/>
  <c r="J40" i="40"/>
  <c r="K40" i="40" s="1"/>
  <c r="H40" i="40"/>
  <c r="F40" i="40"/>
  <c r="E40" i="40"/>
  <c r="D40" i="40"/>
  <c r="I40" i="40" s="1"/>
  <c r="C40" i="40"/>
  <c r="G40" i="40" s="1"/>
  <c r="K39" i="40"/>
  <c r="J39" i="40"/>
  <c r="I39" i="40"/>
  <c r="H39" i="40"/>
  <c r="G39" i="40"/>
  <c r="F39" i="40"/>
  <c r="K38" i="40"/>
  <c r="I38" i="40"/>
  <c r="E38" i="40"/>
  <c r="J38" i="40" s="1"/>
  <c r="D38" i="40"/>
  <c r="C38" i="40"/>
  <c r="H38" i="40" s="1"/>
  <c r="J37" i="40"/>
  <c r="I37" i="40"/>
  <c r="H37" i="40"/>
  <c r="G37" i="40"/>
  <c r="F37" i="40"/>
  <c r="J36" i="40"/>
  <c r="K36" i="40" s="1"/>
  <c r="I36" i="40"/>
  <c r="H36" i="40"/>
  <c r="G36" i="40"/>
  <c r="F36" i="40"/>
  <c r="J35" i="40"/>
  <c r="K35" i="40" s="1"/>
  <c r="I35" i="40"/>
  <c r="H35" i="40"/>
  <c r="G35" i="40"/>
  <c r="F35" i="40"/>
  <c r="J34" i="40"/>
  <c r="K34" i="40" s="1"/>
  <c r="I34" i="40"/>
  <c r="H34" i="40"/>
  <c r="G34" i="40"/>
  <c r="F34" i="40"/>
  <c r="J33" i="40"/>
  <c r="I33" i="40"/>
  <c r="H33" i="40"/>
  <c r="G33" i="40"/>
  <c r="F33" i="40"/>
  <c r="J32" i="40"/>
  <c r="K32" i="40" s="1"/>
  <c r="I32" i="40"/>
  <c r="H32" i="40"/>
  <c r="G32" i="40"/>
  <c r="F32" i="40"/>
  <c r="J31" i="40"/>
  <c r="K31" i="40" s="1"/>
  <c r="I31" i="40"/>
  <c r="H31" i="40"/>
  <c r="G31" i="40"/>
  <c r="F31" i="40"/>
  <c r="J30" i="40"/>
  <c r="K30" i="40" s="1"/>
  <c r="I30" i="40"/>
  <c r="H30" i="40"/>
  <c r="G30" i="40"/>
  <c r="F30" i="40"/>
  <c r="J29" i="40"/>
  <c r="I29" i="40"/>
  <c r="H29" i="40"/>
  <c r="G29" i="40"/>
  <c r="F29" i="40"/>
  <c r="J28" i="40"/>
  <c r="K28" i="40" s="1"/>
  <c r="I28" i="40"/>
  <c r="H28" i="40"/>
  <c r="G28" i="40"/>
  <c r="F28" i="40"/>
  <c r="J27" i="40"/>
  <c r="K27" i="40" s="1"/>
  <c r="I27" i="40"/>
  <c r="H27" i="40"/>
  <c r="G27" i="40"/>
  <c r="F27" i="40"/>
  <c r="J26" i="40"/>
  <c r="K26" i="40" s="1"/>
  <c r="I26" i="40"/>
  <c r="H26" i="40"/>
  <c r="G26" i="40"/>
  <c r="F26" i="40"/>
  <c r="J25" i="40"/>
  <c r="I25" i="40"/>
  <c r="H25" i="40"/>
  <c r="G25" i="40"/>
  <c r="F25" i="40"/>
  <c r="J24" i="40"/>
  <c r="K24" i="40" s="1"/>
  <c r="I24" i="40"/>
  <c r="H24" i="40"/>
  <c r="G24" i="40"/>
  <c r="F24" i="40"/>
  <c r="J23" i="40"/>
  <c r="K23" i="40" s="1"/>
  <c r="I23" i="40"/>
  <c r="H23" i="40"/>
  <c r="G23" i="40"/>
  <c r="F23" i="40"/>
  <c r="J22" i="40"/>
  <c r="K22" i="40" s="1"/>
  <c r="I22" i="40"/>
  <c r="H22" i="40"/>
  <c r="G22" i="40"/>
  <c r="F22" i="40"/>
  <c r="J21" i="40"/>
  <c r="I21" i="40"/>
  <c r="H21" i="40"/>
  <c r="G21" i="40"/>
  <c r="F21" i="40"/>
  <c r="J20" i="40"/>
  <c r="K20" i="40" s="1"/>
  <c r="I20" i="40"/>
  <c r="H20" i="40"/>
  <c r="G20" i="40"/>
  <c r="F20" i="40"/>
  <c r="J19" i="40"/>
  <c r="K19" i="40" s="1"/>
  <c r="I19" i="40"/>
  <c r="H19" i="40"/>
  <c r="G19" i="40"/>
  <c r="F19" i="40"/>
  <c r="J18" i="40"/>
  <c r="K18" i="40" s="1"/>
  <c r="H18" i="40"/>
  <c r="F18" i="40"/>
  <c r="E18" i="40"/>
  <c r="E58" i="40" s="1"/>
  <c r="D18" i="40"/>
  <c r="I18" i="40" s="1"/>
  <c r="C18" i="40"/>
  <c r="C58" i="40" s="1"/>
  <c r="H58" i="40" s="1"/>
  <c r="K17" i="40"/>
  <c r="J17" i="40"/>
  <c r="I17" i="40"/>
  <c r="H17" i="40"/>
  <c r="G17" i="40"/>
  <c r="F17" i="40"/>
  <c r="K16" i="40"/>
  <c r="J16" i="40"/>
  <c r="I16" i="40"/>
  <c r="H16" i="40"/>
  <c r="G16" i="40"/>
  <c r="F16" i="40"/>
  <c r="K15" i="40"/>
  <c r="J15" i="40"/>
  <c r="I15" i="40"/>
  <c r="H15" i="40"/>
  <c r="G15" i="40"/>
  <c r="F15" i="40"/>
  <c r="K14" i="40"/>
  <c r="J14" i="40"/>
  <c r="I14" i="40"/>
  <c r="H14" i="40"/>
  <c r="G14" i="40"/>
  <c r="F14" i="40"/>
  <c r="K13" i="40"/>
  <c r="J13" i="40"/>
  <c r="I13" i="40"/>
  <c r="H13" i="40"/>
  <c r="G13" i="40"/>
  <c r="F13" i="40"/>
  <c r="K12" i="40"/>
  <c r="J12" i="40"/>
  <c r="I12" i="40"/>
  <c r="H12" i="40"/>
  <c r="G12" i="40"/>
  <c r="F12" i="40"/>
  <c r="K11" i="40"/>
  <c r="J11" i="40"/>
  <c r="I11" i="40"/>
  <c r="H11" i="40"/>
  <c r="G11" i="40"/>
  <c r="F11" i="40"/>
  <c r="K10" i="40"/>
  <c r="J10" i="40"/>
  <c r="I10" i="40"/>
  <c r="H10" i="40"/>
  <c r="G10" i="40"/>
  <c r="F10" i="40"/>
  <c r="K9" i="40"/>
  <c r="J9" i="40"/>
  <c r="I9" i="40"/>
  <c r="H9" i="40"/>
  <c r="G9" i="40"/>
  <c r="F9" i="40"/>
  <c r="K8" i="40"/>
  <c r="J8" i="40"/>
  <c r="I8" i="40"/>
  <c r="H8" i="40"/>
  <c r="G8" i="40"/>
  <c r="F8" i="40"/>
  <c r="K7" i="40"/>
  <c r="J7" i="40"/>
  <c r="I7" i="40"/>
  <c r="H7" i="40"/>
  <c r="G7" i="40"/>
  <c r="F7" i="40"/>
  <c r="K6" i="40"/>
  <c r="J6" i="40"/>
  <c r="I6" i="40"/>
  <c r="H6" i="40"/>
  <c r="G6" i="40"/>
  <c r="F6" i="40"/>
  <c r="J5" i="40"/>
  <c r="H5" i="40"/>
  <c r="E5" i="40"/>
  <c r="D5" i="40"/>
  <c r="C5" i="40"/>
  <c r="J4" i="40"/>
  <c r="I4" i="40"/>
  <c r="I5" i="40" s="1"/>
  <c r="H4" i="40"/>
  <c r="F4" i="40"/>
  <c r="K4" i="40" s="1"/>
  <c r="G60" i="26"/>
  <c r="G59" i="26"/>
  <c r="I57" i="26"/>
  <c r="E57" i="26"/>
  <c r="D57" i="26"/>
  <c r="C57" i="26"/>
  <c r="H57" i="26" s="1"/>
  <c r="J56" i="26"/>
  <c r="K56" i="26" s="1"/>
  <c r="I56" i="26"/>
  <c r="H56" i="26"/>
  <c r="G56" i="26"/>
  <c r="F56" i="26"/>
  <c r="J55" i="26"/>
  <c r="I55" i="26"/>
  <c r="H55" i="26"/>
  <c r="G55" i="26"/>
  <c r="F55" i="26"/>
  <c r="J54" i="26"/>
  <c r="I54" i="26"/>
  <c r="H54" i="26"/>
  <c r="G54" i="26"/>
  <c r="F54" i="26"/>
  <c r="J53" i="26"/>
  <c r="I53" i="26"/>
  <c r="H53" i="26"/>
  <c r="G53" i="26"/>
  <c r="F53" i="26"/>
  <c r="J52" i="26"/>
  <c r="K52" i="26" s="1"/>
  <c r="I52" i="26"/>
  <c r="H52" i="26"/>
  <c r="G52" i="26"/>
  <c r="F52" i="26"/>
  <c r="J51" i="26"/>
  <c r="I51" i="26"/>
  <c r="H51" i="26"/>
  <c r="G51" i="26"/>
  <c r="F51" i="26"/>
  <c r="J50" i="26"/>
  <c r="K50" i="26" s="1"/>
  <c r="H50" i="26"/>
  <c r="F50" i="26"/>
  <c r="E50" i="26"/>
  <c r="D50" i="26"/>
  <c r="I50" i="26" s="1"/>
  <c r="C50" i="26"/>
  <c r="G50" i="26" s="1"/>
  <c r="J49" i="26"/>
  <c r="K49" i="26" s="1"/>
  <c r="I49" i="26"/>
  <c r="H49" i="26"/>
  <c r="G49" i="26"/>
  <c r="F49" i="26"/>
  <c r="J48" i="26"/>
  <c r="I48" i="26"/>
  <c r="H48" i="26"/>
  <c r="K48" i="26" s="1"/>
  <c r="G48" i="26"/>
  <c r="F48" i="26"/>
  <c r="K47" i="26"/>
  <c r="J47" i="26"/>
  <c r="I47" i="26"/>
  <c r="H47" i="26"/>
  <c r="G47" i="26"/>
  <c r="F47" i="26"/>
  <c r="J46" i="26"/>
  <c r="I46" i="26"/>
  <c r="H46" i="26"/>
  <c r="K46" i="26" s="1"/>
  <c r="G46" i="26"/>
  <c r="F46" i="26"/>
  <c r="J45" i="26"/>
  <c r="K45" i="26" s="1"/>
  <c r="I45" i="26"/>
  <c r="H45" i="26"/>
  <c r="G45" i="26"/>
  <c r="F45" i="26"/>
  <c r="J44" i="26"/>
  <c r="I44" i="26"/>
  <c r="H44" i="26"/>
  <c r="K44" i="26" s="1"/>
  <c r="G44" i="26"/>
  <c r="F44" i="26"/>
  <c r="J43" i="26"/>
  <c r="K43" i="26" s="1"/>
  <c r="I43" i="26"/>
  <c r="H43" i="26"/>
  <c r="G43" i="26"/>
  <c r="F43" i="26"/>
  <c r="I42" i="26"/>
  <c r="E42" i="26"/>
  <c r="D42" i="26"/>
  <c r="C42" i="26"/>
  <c r="H42" i="26" s="1"/>
  <c r="J41" i="26"/>
  <c r="I41" i="26"/>
  <c r="H41" i="26"/>
  <c r="G41" i="26"/>
  <c r="F41" i="26"/>
  <c r="J40" i="26"/>
  <c r="H40" i="26"/>
  <c r="F40" i="26"/>
  <c r="E40" i="26"/>
  <c r="D40" i="26"/>
  <c r="I40" i="26" s="1"/>
  <c r="C40" i="26"/>
  <c r="G40" i="26" s="1"/>
  <c r="K39" i="26"/>
  <c r="J39" i="26"/>
  <c r="I39" i="26"/>
  <c r="H39" i="26"/>
  <c r="G39" i="26"/>
  <c r="F39" i="26"/>
  <c r="I38" i="26"/>
  <c r="E38" i="26"/>
  <c r="J38" i="26" s="1"/>
  <c r="D38" i="26"/>
  <c r="C38" i="26"/>
  <c r="J37" i="26"/>
  <c r="I37" i="26"/>
  <c r="H37" i="26"/>
  <c r="G37" i="26"/>
  <c r="F37" i="26"/>
  <c r="J36" i="26"/>
  <c r="K36" i="26" s="1"/>
  <c r="I36" i="26"/>
  <c r="H36" i="26"/>
  <c r="G36" i="26"/>
  <c r="F36" i="26"/>
  <c r="J35" i="26"/>
  <c r="K35" i="26" s="1"/>
  <c r="I35" i="26"/>
  <c r="H35" i="26"/>
  <c r="G35" i="26"/>
  <c r="F35" i="26"/>
  <c r="J34" i="26"/>
  <c r="I34" i="26"/>
  <c r="H34" i="26"/>
  <c r="G34" i="26"/>
  <c r="F34" i="26"/>
  <c r="J33" i="26"/>
  <c r="I33" i="26"/>
  <c r="H33" i="26"/>
  <c r="G33" i="26"/>
  <c r="F33" i="26"/>
  <c r="J32" i="26"/>
  <c r="K32" i="26" s="1"/>
  <c r="I32" i="26"/>
  <c r="H32" i="26"/>
  <c r="G32" i="26"/>
  <c r="F32" i="26"/>
  <c r="J31" i="26"/>
  <c r="K31" i="26" s="1"/>
  <c r="I31" i="26"/>
  <c r="H31" i="26"/>
  <c r="G31" i="26"/>
  <c r="F31" i="26"/>
  <c r="J30" i="26"/>
  <c r="I30" i="26"/>
  <c r="H30" i="26"/>
  <c r="G30" i="26"/>
  <c r="F30" i="26"/>
  <c r="J29" i="26"/>
  <c r="I29" i="26"/>
  <c r="H29" i="26"/>
  <c r="G29" i="26"/>
  <c r="F29" i="26"/>
  <c r="J28" i="26"/>
  <c r="K28" i="26" s="1"/>
  <c r="I28" i="26"/>
  <c r="H28" i="26"/>
  <c r="G28" i="26"/>
  <c r="F28" i="26"/>
  <c r="J27" i="26"/>
  <c r="K27" i="26" s="1"/>
  <c r="I27" i="26"/>
  <c r="H27" i="26"/>
  <c r="G27" i="26"/>
  <c r="F27" i="26"/>
  <c r="J26" i="26"/>
  <c r="I26" i="26"/>
  <c r="H26" i="26"/>
  <c r="G26" i="26"/>
  <c r="F26" i="26"/>
  <c r="J25" i="26"/>
  <c r="I25" i="26"/>
  <c r="H25" i="26"/>
  <c r="G25" i="26"/>
  <c r="F25" i="26"/>
  <c r="J24" i="26"/>
  <c r="K24" i="26" s="1"/>
  <c r="I24" i="26"/>
  <c r="H24" i="26"/>
  <c r="G24" i="26"/>
  <c r="F24" i="26"/>
  <c r="J23" i="26"/>
  <c r="K23" i="26" s="1"/>
  <c r="I23" i="26"/>
  <c r="H23" i="26"/>
  <c r="G23" i="26"/>
  <c r="F23" i="26"/>
  <c r="J22" i="26"/>
  <c r="I22" i="26"/>
  <c r="H22" i="26"/>
  <c r="G22" i="26"/>
  <c r="F22" i="26"/>
  <c r="J21" i="26"/>
  <c r="I21" i="26"/>
  <c r="H21" i="26"/>
  <c r="G21" i="26"/>
  <c r="F21" i="26"/>
  <c r="J20" i="26"/>
  <c r="K20" i="26" s="1"/>
  <c r="I20" i="26"/>
  <c r="H20" i="26"/>
  <c r="G20" i="26"/>
  <c r="F20" i="26"/>
  <c r="J19" i="26"/>
  <c r="K19" i="26" s="1"/>
  <c r="I19" i="26"/>
  <c r="H19" i="26"/>
  <c r="G19" i="26"/>
  <c r="F19" i="26"/>
  <c r="J18" i="26"/>
  <c r="K18" i="26" s="1"/>
  <c r="H18" i="26"/>
  <c r="F18" i="26"/>
  <c r="E18" i="26"/>
  <c r="E58" i="26" s="1"/>
  <c r="D18" i="26"/>
  <c r="I18" i="26" s="1"/>
  <c r="C18" i="26"/>
  <c r="J17" i="26"/>
  <c r="K17" i="26" s="1"/>
  <c r="I17" i="26"/>
  <c r="H17" i="26"/>
  <c r="G17" i="26"/>
  <c r="F17" i="26"/>
  <c r="J16" i="26"/>
  <c r="I16" i="26"/>
  <c r="H16" i="26"/>
  <c r="K16" i="26" s="1"/>
  <c r="G16" i="26"/>
  <c r="F16" i="26"/>
  <c r="J15" i="26"/>
  <c r="K15" i="26" s="1"/>
  <c r="I15" i="26"/>
  <c r="H15" i="26"/>
  <c r="G15" i="26"/>
  <c r="F15" i="26"/>
  <c r="J14" i="26"/>
  <c r="I14" i="26"/>
  <c r="H14" i="26"/>
  <c r="K14" i="26" s="1"/>
  <c r="G14" i="26"/>
  <c r="F14" i="26"/>
  <c r="K13" i="26"/>
  <c r="J13" i="26"/>
  <c r="I13" i="26"/>
  <c r="H13" i="26"/>
  <c r="G13" i="26"/>
  <c r="F13" i="26"/>
  <c r="J12" i="26"/>
  <c r="I12" i="26"/>
  <c r="H12" i="26"/>
  <c r="K12" i="26" s="1"/>
  <c r="G12" i="26"/>
  <c r="F12" i="26"/>
  <c r="J11" i="26"/>
  <c r="K11" i="26" s="1"/>
  <c r="I11" i="26"/>
  <c r="H11" i="26"/>
  <c r="G11" i="26"/>
  <c r="F11" i="26"/>
  <c r="J10" i="26"/>
  <c r="I10" i="26"/>
  <c r="H10" i="26"/>
  <c r="K10" i="26" s="1"/>
  <c r="G10" i="26"/>
  <c r="F10" i="26"/>
  <c r="J9" i="26"/>
  <c r="K9" i="26" s="1"/>
  <c r="I9" i="26"/>
  <c r="H9" i="26"/>
  <c r="G9" i="26"/>
  <c r="F9" i="26"/>
  <c r="J8" i="26"/>
  <c r="I8" i="26"/>
  <c r="H8" i="26"/>
  <c r="K8" i="26" s="1"/>
  <c r="G8" i="26"/>
  <c r="F8" i="26"/>
  <c r="J7" i="26"/>
  <c r="K7" i="26" s="1"/>
  <c r="I7" i="26"/>
  <c r="H7" i="26"/>
  <c r="G7" i="26"/>
  <c r="F7" i="26"/>
  <c r="J6" i="26"/>
  <c r="I6" i="26"/>
  <c r="H6" i="26"/>
  <c r="K6" i="26" s="1"/>
  <c r="G6" i="26"/>
  <c r="F6" i="26"/>
  <c r="J5" i="26"/>
  <c r="H5" i="26"/>
  <c r="E5" i="26"/>
  <c r="D5" i="26"/>
  <c r="C5" i="26"/>
  <c r="J4" i="26"/>
  <c r="I4" i="26"/>
  <c r="I5" i="26" s="1"/>
  <c r="H4" i="26"/>
  <c r="F4" i="26"/>
  <c r="K4" i="26" s="1"/>
  <c r="G60" i="27"/>
  <c r="G59" i="27"/>
  <c r="E57" i="27"/>
  <c r="D57" i="27"/>
  <c r="C57" i="27"/>
  <c r="F56" i="27"/>
  <c r="F55" i="27"/>
  <c r="F54" i="27"/>
  <c r="F53" i="27"/>
  <c r="F52" i="27"/>
  <c r="F51" i="27"/>
  <c r="J50" i="27"/>
  <c r="H50" i="27"/>
  <c r="F50" i="27"/>
  <c r="D50" i="27"/>
  <c r="I50" i="27" s="1"/>
  <c r="G50" i="27"/>
  <c r="J49" i="27"/>
  <c r="K49" i="27" s="1"/>
  <c r="I49" i="27"/>
  <c r="H49" i="27"/>
  <c r="G49" i="27"/>
  <c r="F49" i="27"/>
  <c r="K48" i="27"/>
  <c r="J48" i="27"/>
  <c r="I48" i="27"/>
  <c r="H48" i="27"/>
  <c r="G48" i="27"/>
  <c r="F48" i="27"/>
  <c r="J47" i="27"/>
  <c r="I47" i="27"/>
  <c r="H47" i="27"/>
  <c r="G47" i="27"/>
  <c r="F47" i="27"/>
  <c r="J46" i="27"/>
  <c r="K46" i="27" s="1"/>
  <c r="I46" i="27"/>
  <c r="H46" i="27"/>
  <c r="G46" i="27"/>
  <c r="F46" i="27"/>
  <c r="J45" i="27"/>
  <c r="K45" i="27" s="1"/>
  <c r="I45" i="27"/>
  <c r="H45" i="27"/>
  <c r="G45" i="27"/>
  <c r="F45" i="27"/>
  <c r="J44" i="27"/>
  <c r="I44" i="27"/>
  <c r="H44" i="27"/>
  <c r="G44" i="27"/>
  <c r="F44" i="27"/>
  <c r="J43" i="27"/>
  <c r="I43" i="27"/>
  <c r="H43" i="27"/>
  <c r="G43" i="27"/>
  <c r="F43" i="27"/>
  <c r="I42" i="27"/>
  <c r="D42" i="27"/>
  <c r="H42" i="27"/>
  <c r="J41" i="27"/>
  <c r="I41" i="27"/>
  <c r="H41" i="27"/>
  <c r="G41" i="27"/>
  <c r="F41" i="27"/>
  <c r="J40" i="27"/>
  <c r="H40" i="27"/>
  <c r="F40" i="27"/>
  <c r="D40" i="27"/>
  <c r="I40" i="27" s="1"/>
  <c r="G40" i="27"/>
  <c r="J39" i="27"/>
  <c r="K39" i="27" s="1"/>
  <c r="I39" i="27"/>
  <c r="H39" i="27"/>
  <c r="G39" i="27"/>
  <c r="F39" i="27"/>
  <c r="I38" i="27"/>
  <c r="G38" i="27"/>
  <c r="J38" i="27"/>
  <c r="K38" i="27" s="1"/>
  <c r="D38" i="27"/>
  <c r="H38" i="27"/>
  <c r="J37" i="27"/>
  <c r="I37" i="27"/>
  <c r="H37" i="27"/>
  <c r="G37" i="27"/>
  <c r="F37" i="27"/>
  <c r="J36" i="27"/>
  <c r="K36" i="27" s="1"/>
  <c r="I36" i="27"/>
  <c r="H36" i="27"/>
  <c r="G36" i="27"/>
  <c r="F36" i="27"/>
  <c r="J35" i="27"/>
  <c r="I35" i="27"/>
  <c r="H35" i="27"/>
  <c r="G35" i="27"/>
  <c r="F35" i="27"/>
  <c r="J34" i="27"/>
  <c r="I34" i="27"/>
  <c r="H34" i="27"/>
  <c r="G34" i="27"/>
  <c r="F34" i="27"/>
  <c r="J33" i="27"/>
  <c r="I33" i="27"/>
  <c r="H33" i="27"/>
  <c r="G33" i="27"/>
  <c r="F33" i="27"/>
  <c r="J32" i="27"/>
  <c r="K32" i="27" s="1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K28" i="27" s="1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K24" i="27" s="1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K20" i="27" s="1"/>
  <c r="I20" i="27"/>
  <c r="H20" i="27"/>
  <c r="G20" i="27"/>
  <c r="F20" i="27"/>
  <c r="J19" i="27"/>
  <c r="I19" i="27"/>
  <c r="H19" i="27"/>
  <c r="G19" i="27"/>
  <c r="F19" i="27"/>
  <c r="J18" i="27"/>
  <c r="H18" i="27"/>
  <c r="F18" i="27"/>
  <c r="D18" i="27"/>
  <c r="I18" i="27" s="1"/>
  <c r="J17" i="27"/>
  <c r="I17" i="27"/>
  <c r="H17" i="27"/>
  <c r="G17" i="27"/>
  <c r="F17" i="27"/>
  <c r="J16" i="27"/>
  <c r="K16" i="27" s="1"/>
  <c r="I16" i="27"/>
  <c r="H16" i="27"/>
  <c r="G16" i="27"/>
  <c r="F16" i="27"/>
  <c r="K15" i="27"/>
  <c r="J15" i="27"/>
  <c r="I15" i="27"/>
  <c r="H15" i="27"/>
  <c r="G15" i="27"/>
  <c r="F15" i="27"/>
  <c r="J14" i="27"/>
  <c r="I14" i="27"/>
  <c r="H14" i="27"/>
  <c r="G14" i="27"/>
  <c r="F14" i="27"/>
  <c r="J13" i="27"/>
  <c r="K13" i="27" s="1"/>
  <c r="I13" i="27"/>
  <c r="H13" i="27"/>
  <c r="G13" i="27"/>
  <c r="F13" i="27"/>
  <c r="J12" i="27"/>
  <c r="K12" i="27" s="1"/>
  <c r="I12" i="27"/>
  <c r="H12" i="27"/>
  <c r="G12" i="27"/>
  <c r="F12" i="27"/>
  <c r="J11" i="27"/>
  <c r="I11" i="27"/>
  <c r="H11" i="27"/>
  <c r="K11" i="27" s="1"/>
  <c r="G11" i="27"/>
  <c r="F11" i="27"/>
  <c r="J10" i="27"/>
  <c r="I10" i="27"/>
  <c r="H10" i="27"/>
  <c r="G10" i="27"/>
  <c r="F10" i="27"/>
  <c r="K9" i="27"/>
  <c r="J9" i="27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K6" i="27" s="1"/>
  <c r="I6" i="27"/>
  <c r="H6" i="27"/>
  <c r="G6" i="27"/>
  <c r="F6" i="27"/>
  <c r="J5" i="27"/>
  <c r="H5" i="27"/>
  <c r="E5" i="27"/>
  <c r="D5" i="27"/>
  <c r="C5" i="27"/>
  <c r="J4" i="27"/>
  <c r="I4" i="27"/>
  <c r="I5" i="27" s="1"/>
  <c r="H4" i="27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E49" i="36"/>
  <c r="E48" i="36"/>
  <c r="E47" i="36"/>
  <c r="E46" i="36"/>
  <c r="E45" i="36"/>
  <c r="E44" i="36"/>
  <c r="E43" i="36"/>
  <c r="E50" i="36" s="1"/>
  <c r="D42" i="36"/>
  <c r="C42" i="36"/>
  <c r="E41" i="36"/>
  <c r="E42" i="36" s="1"/>
  <c r="D40" i="36"/>
  <c r="C40" i="36"/>
  <c r="E39" i="36"/>
  <c r="E40" i="36" s="1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D18" i="36"/>
  <c r="D58" i="36" s="1"/>
  <c r="C18" i="36"/>
  <c r="C58" i="36" s="1"/>
  <c r="E17" i="36"/>
  <c r="E16" i="36"/>
  <c r="E15" i="36"/>
  <c r="E14" i="36"/>
  <c r="E13" i="36"/>
  <c r="E12" i="36"/>
  <c r="E11" i="36"/>
  <c r="E10" i="36"/>
  <c r="E9" i="36"/>
  <c r="E8" i="36"/>
  <c r="E7" i="36"/>
  <c r="E6" i="36"/>
  <c r="L60" i="35"/>
  <c r="G60" i="35"/>
  <c r="L59" i="35"/>
  <c r="G59" i="35"/>
  <c r="L57" i="35"/>
  <c r="J57" i="35"/>
  <c r="K57" i="35" s="1"/>
  <c r="I57" i="35"/>
  <c r="H57" i="35"/>
  <c r="F57" i="35"/>
  <c r="E57" i="35"/>
  <c r="D57" i="35"/>
  <c r="C57" i="35"/>
  <c r="G57" i="35" s="1"/>
  <c r="L56" i="35"/>
  <c r="K56" i="35"/>
  <c r="G56" i="35"/>
  <c r="F56" i="35"/>
  <c r="L55" i="35"/>
  <c r="K55" i="35"/>
  <c r="G55" i="35"/>
  <c r="F55" i="35"/>
  <c r="L54" i="35"/>
  <c r="K54" i="35"/>
  <c r="G54" i="35"/>
  <c r="F54" i="35"/>
  <c r="L53" i="35"/>
  <c r="K53" i="35"/>
  <c r="G53" i="35"/>
  <c r="F53" i="35"/>
  <c r="L52" i="35"/>
  <c r="K52" i="35"/>
  <c r="G52" i="35"/>
  <c r="F52" i="35"/>
  <c r="L51" i="35"/>
  <c r="K51" i="35"/>
  <c r="G51" i="35"/>
  <c r="F51" i="35"/>
  <c r="J50" i="35"/>
  <c r="K50" i="35" s="1"/>
  <c r="I50" i="35"/>
  <c r="H50" i="35"/>
  <c r="F50" i="35"/>
  <c r="E50" i="35"/>
  <c r="D50" i="35"/>
  <c r="C50" i="35"/>
  <c r="G50" i="35" s="1"/>
  <c r="L49" i="35"/>
  <c r="K49" i="35"/>
  <c r="G49" i="35"/>
  <c r="F49" i="35"/>
  <c r="L48" i="35"/>
  <c r="K48" i="35"/>
  <c r="G48" i="35"/>
  <c r="F48" i="35"/>
  <c r="L47" i="35"/>
  <c r="K47" i="35"/>
  <c r="G47" i="35"/>
  <c r="F47" i="35"/>
  <c r="L46" i="35"/>
  <c r="K46" i="35"/>
  <c r="G46" i="35"/>
  <c r="F46" i="35"/>
  <c r="L45" i="35"/>
  <c r="K45" i="35"/>
  <c r="G45" i="35"/>
  <c r="F45" i="35"/>
  <c r="L44" i="35"/>
  <c r="K44" i="35"/>
  <c r="G44" i="35"/>
  <c r="F44" i="35"/>
  <c r="L43" i="35"/>
  <c r="K43" i="35"/>
  <c r="G43" i="35"/>
  <c r="F43" i="35"/>
  <c r="L42" i="35"/>
  <c r="J42" i="35"/>
  <c r="K42" i="35" s="1"/>
  <c r="I42" i="35"/>
  <c r="H42" i="35"/>
  <c r="F42" i="35"/>
  <c r="E42" i="35"/>
  <c r="D42" i="35"/>
  <c r="C42" i="35"/>
  <c r="G42" i="35" s="1"/>
  <c r="L41" i="35"/>
  <c r="K41" i="35"/>
  <c r="G41" i="35"/>
  <c r="F41" i="35"/>
  <c r="J40" i="35"/>
  <c r="K40" i="35" s="1"/>
  <c r="I40" i="35"/>
  <c r="H40" i="35"/>
  <c r="L40" i="35" s="1"/>
  <c r="F40" i="35"/>
  <c r="E40" i="35"/>
  <c r="D40" i="35"/>
  <c r="C40" i="35"/>
  <c r="G40" i="35" s="1"/>
  <c r="L39" i="35"/>
  <c r="K39" i="35"/>
  <c r="G39" i="35"/>
  <c r="F39" i="35"/>
  <c r="J38" i="35"/>
  <c r="I38" i="35"/>
  <c r="H38" i="35"/>
  <c r="L38" i="35" s="1"/>
  <c r="F38" i="35"/>
  <c r="E38" i="35"/>
  <c r="D38" i="35"/>
  <c r="C38" i="35"/>
  <c r="G38" i="35" s="1"/>
  <c r="L37" i="35"/>
  <c r="K37" i="35"/>
  <c r="G37" i="35"/>
  <c r="F37" i="35"/>
  <c r="L36" i="35"/>
  <c r="K36" i="35"/>
  <c r="G36" i="35"/>
  <c r="F36" i="35"/>
  <c r="L35" i="35"/>
  <c r="K35" i="35"/>
  <c r="G35" i="35"/>
  <c r="F35" i="35"/>
  <c r="L34" i="35"/>
  <c r="K34" i="35"/>
  <c r="G34" i="35"/>
  <c r="F34" i="35"/>
  <c r="L33" i="35"/>
  <c r="K33" i="35"/>
  <c r="G33" i="35"/>
  <c r="F33" i="35"/>
  <c r="L32" i="35"/>
  <c r="K32" i="35"/>
  <c r="G32" i="35"/>
  <c r="F32" i="35"/>
  <c r="L31" i="35"/>
  <c r="K31" i="35"/>
  <c r="G31" i="35"/>
  <c r="F31" i="35"/>
  <c r="L30" i="35"/>
  <c r="K30" i="35"/>
  <c r="G30" i="35"/>
  <c r="F30" i="35"/>
  <c r="L29" i="35"/>
  <c r="K29" i="35"/>
  <c r="G29" i="35"/>
  <c r="F29" i="35"/>
  <c r="L28" i="35"/>
  <c r="K28" i="35"/>
  <c r="G28" i="35"/>
  <c r="F28" i="35"/>
  <c r="L27" i="35"/>
  <c r="K27" i="35"/>
  <c r="G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G21" i="35"/>
  <c r="F21" i="35"/>
  <c r="L20" i="35"/>
  <c r="K20" i="35"/>
  <c r="G20" i="35"/>
  <c r="F20" i="35"/>
  <c r="L19" i="35"/>
  <c r="K19" i="35"/>
  <c r="G19" i="35"/>
  <c r="F19" i="35"/>
  <c r="J18" i="35"/>
  <c r="K18" i="35" s="1"/>
  <c r="I18" i="35"/>
  <c r="I58" i="35" s="1"/>
  <c r="H18" i="35"/>
  <c r="F18" i="35"/>
  <c r="E18" i="35"/>
  <c r="E58" i="35" s="1"/>
  <c r="F58" i="35" s="1"/>
  <c r="D18" i="35"/>
  <c r="C18" i="35"/>
  <c r="C58" i="35" s="1"/>
  <c r="G58" i="35" s="1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J5" i="35"/>
  <c r="H5" i="35"/>
  <c r="E5" i="35"/>
  <c r="D5" i="35"/>
  <c r="C5" i="35"/>
  <c r="J4" i="35"/>
  <c r="I4" i="35"/>
  <c r="I5" i="35" s="1"/>
  <c r="H4" i="35"/>
  <c r="F4" i="35"/>
  <c r="K4" i="35" s="1"/>
  <c r="Q60" i="34"/>
  <c r="L60" i="34"/>
  <c r="G60" i="34"/>
  <c r="Q59" i="34"/>
  <c r="L59" i="34"/>
  <c r="G59" i="34"/>
  <c r="J58" i="34"/>
  <c r="Q57" i="34"/>
  <c r="O57" i="34"/>
  <c r="P57" i="34" s="1"/>
  <c r="N57" i="34"/>
  <c r="M57" i="34"/>
  <c r="K57" i="34"/>
  <c r="J57" i="34"/>
  <c r="I57" i="34"/>
  <c r="H57" i="34"/>
  <c r="L57" i="34" s="1"/>
  <c r="E57" i="34"/>
  <c r="F57" i="34" s="1"/>
  <c r="D57" i="34"/>
  <c r="C57" i="34"/>
  <c r="G57" i="34" s="1"/>
  <c r="Q56" i="34"/>
  <c r="P56" i="34"/>
  <c r="L56" i="34"/>
  <c r="K56" i="34"/>
  <c r="G56" i="34"/>
  <c r="F56" i="34"/>
  <c r="Q55" i="34"/>
  <c r="P55" i="34"/>
  <c r="L55" i="34"/>
  <c r="K55" i="34"/>
  <c r="G55" i="34"/>
  <c r="F55" i="34"/>
  <c r="Q54" i="34"/>
  <c r="P54" i="34"/>
  <c r="L54" i="34"/>
  <c r="K54" i="34"/>
  <c r="G54" i="34"/>
  <c r="F54" i="34"/>
  <c r="Q53" i="34"/>
  <c r="P53" i="34"/>
  <c r="L53" i="34"/>
  <c r="K53" i="34"/>
  <c r="G53" i="34"/>
  <c r="F53" i="34"/>
  <c r="Q52" i="34"/>
  <c r="P52" i="34"/>
  <c r="L52" i="34"/>
  <c r="K52" i="34"/>
  <c r="G52" i="34"/>
  <c r="F52" i="34"/>
  <c r="Q51" i="34"/>
  <c r="P51" i="34"/>
  <c r="L51" i="34"/>
  <c r="K51" i="34"/>
  <c r="G51" i="34"/>
  <c r="F51" i="34"/>
  <c r="P50" i="34"/>
  <c r="O50" i="34"/>
  <c r="N50" i="34"/>
  <c r="M50" i="34"/>
  <c r="Q50" i="34" s="1"/>
  <c r="J50" i="34"/>
  <c r="I50" i="34"/>
  <c r="H50" i="34"/>
  <c r="L50" i="34" s="1"/>
  <c r="F50" i="34"/>
  <c r="E50" i="34"/>
  <c r="D50" i="34"/>
  <c r="C50" i="34"/>
  <c r="G50" i="34" s="1"/>
  <c r="Q49" i="34"/>
  <c r="P49" i="34"/>
  <c r="L49" i="34"/>
  <c r="K49" i="34"/>
  <c r="G49" i="34"/>
  <c r="F49" i="34"/>
  <c r="Q48" i="34"/>
  <c r="P48" i="34"/>
  <c r="L48" i="34"/>
  <c r="K48" i="34"/>
  <c r="G48" i="34"/>
  <c r="F48" i="34"/>
  <c r="Q47" i="34"/>
  <c r="P47" i="34"/>
  <c r="L47" i="34"/>
  <c r="K47" i="34"/>
  <c r="G47" i="34"/>
  <c r="F47" i="34"/>
  <c r="Q46" i="34"/>
  <c r="P46" i="34"/>
  <c r="L46" i="34"/>
  <c r="K46" i="34"/>
  <c r="G46" i="34"/>
  <c r="F46" i="34"/>
  <c r="Q45" i="34"/>
  <c r="P45" i="34"/>
  <c r="L45" i="34"/>
  <c r="K45" i="34"/>
  <c r="G45" i="34"/>
  <c r="F45" i="34"/>
  <c r="Q44" i="34"/>
  <c r="P44" i="34"/>
  <c r="L44" i="34"/>
  <c r="K44" i="34"/>
  <c r="G44" i="34"/>
  <c r="F44" i="34"/>
  <c r="Q43" i="34"/>
  <c r="P43" i="34"/>
  <c r="L43" i="34"/>
  <c r="K43" i="34"/>
  <c r="G43" i="34"/>
  <c r="F43" i="34"/>
  <c r="O42" i="34"/>
  <c r="N42" i="34"/>
  <c r="M42" i="34"/>
  <c r="K42" i="34"/>
  <c r="J42" i="34"/>
  <c r="I42" i="34"/>
  <c r="H42" i="34"/>
  <c r="L42" i="34" s="1"/>
  <c r="E42" i="34"/>
  <c r="D42" i="34"/>
  <c r="C42" i="34"/>
  <c r="Q41" i="34"/>
  <c r="P41" i="34"/>
  <c r="L41" i="34"/>
  <c r="K41" i="34"/>
  <c r="G41" i="34"/>
  <c r="F41" i="34"/>
  <c r="P40" i="34"/>
  <c r="O40" i="34"/>
  <c r="N40" i="34"/>
  <c r="M40" i="34"/>
  <c r="Q40" i="34" s="1"/>
  <c r="J40" i="34"/>
  <c r="I40" i="34"/>
  <c r="H40" i="34"/>
  <c r="L40" i="34" s="1"/>
  <c r="F40" i="34"/>
  <c r="E40" i="34"/>
  <c r="D40" i="34"/>
  <c r="C40" i="34"/>
  <c r="G40" i="34" s="1"/>
  <c r="Q39" i="34"/>
  <c r="P39" i="34"/>
  <c r="L39" i="34"/>
  <c r="K39" i="34"/>
  <c r="G39" i="34"/>
  <c r="F39" i="34"/>
  <c r="O38" i="34"/>
  <c r="N38" i="34"/>
  <c r="M38" i="34"/>
  <c r="K38" i="34"/>
  <c r="J38" i="34"/>
  <c r="I38" i="34"/>
  <c r="H38" i="34"/>
  <c r="L38" i="34" s="1"/>
  <c r="E38" i="34"/>
  <c r="D38" i="34"/>
  <c r="C38" i="34"/>
  <c r="Q37" i="34"/>
  <c r="P37" i="34"/>
  <c r="L37" i="34"/>
  <c r="K37" i="34"/>
  <c r="G37" i="34"/>
  <c r="F37" i="34"/>
  <c r="Q36" i="34"/>
  <c r="P36" i="34"/>
  <c r="L36" i="34"/>
  <c r="K36" i="34"/>
  <c r="G36" i="34"/>
  <c r="F36" i="34"/>
  <c r="Q35" i="34"/>
  <c r="P35" i="34"/>
  <c r="L35" i="34"/>
  <c r="K35" i="34"/>
  <c r="G35" i="34"/>
  <c r="F35" i="34"/>
  <c r="Q34" i="34"/>
  <c r="P34" i="34"/>
  <c r="L34" i="34"/>
  <c r="K34" i="34"/>
  <c r="G34" i="34"/>
  <c r="F34" i="34"/>
  <c r="Q33" i="34"/>
  <c r="P33" i="34"/>
  <c r="L33" i="34"/>
  <c r="K33" i="34"/>
  <c r="G33" i="34"/>
  <c r="F33" i="34"/>
  <c r="Q32" i="34"/>
  <c r="P32" i="34"/>
  <c r="L32" i="34"/>
  <c r="K32" i="34"/>
  <c r="G32" i="34"/>
  <c r="F32" i="34"/>
  <c r="Q31" i="34"/>
  <c r="P31" i="34"/>
  <c r="L31" i="34"/>
  <c r="K31" i="34"/>
  <c r="G31" i="34"/>
  <c r="F31" i="34"/>
  <c r="Q30" i="34"/>
  <c r="P30" i="34"/>
  <c r="L30" i="34"/>
  <c r="K30" i="34"/>
  <c r="G30" i="34"/>
  <c r="F30" i="34"/>
  <c r="Q29" i="34"/>
  <c r="P29" i="34"/>
  <c r="L29" i="34"/>
  <c r="K29" i="34"/>
  <c r="G29" i="34"/>
  <c r="F29" i="34"/>
  <c r="Q28" i="34"/>
  <c r="P28" i="34"/>
  <c r="L28" i="34"/>
  <c r="K28" i="34"/>
  <c r="G28" i="34"/>
  <c r="F28" i="34"/>
  <c r="Q27" i="34"/>
  <c r="P27" i="34"/>
  <c r="L27" i="34"/>
  <c r="K27" i="34"/>
  <c r="G27" i="34"/>
  <c r="F27" i="34"/>
  <c r="Q26" i="34"/>
  <c r="P26" i="34"/>
  <c r="L26" i="34"/>
  <c r="K26" i="34"/>
  <c r="G26" i="34"/>
  <c r="F26" i="34"/>
  <c r="Q25" i="34"/>
  <c r="P25" i="34"/>
  <c r="L25" i="34"/>
  <c r="K25" i="34"/>
  <c r="G25" i="34"/>
  <c r="F25" i="34"/>
  <c r="Q24" i="34"/>
  <c r="P24" i="34"/>
  <c r="L24" i="34"/>
  <c r="K24" i="34"/>
  <c r="G24" i="34"/>
  <c r="F24" i="34"/>
  <c r="Q23" i="34"/>
  <c r="P23" i="34"/>
  <c r="L23" i="34"/>
  <c r="K23" i="34"/>
  <c r="G23" i="34"/>
  <c r="F23" i="34"/>
  <c r="Q22" i="34"/>
  <c r="P22" i="34"/>
  <c r="L22" i="34"/>
  <c r="K22" i="34"/>
  <c r="G22" i="34"/>
  <c r="F22" i="34"/>
  <c r="Q21" i="34"/>
  <c r="P21" i="34"/>
  <c r="L21" i="34"/>
  <c r="K21" i="34"/>
  <c r="G21" i="34"/>
  <c r="F21" i="34"/>
  <c r="Q20" i="34"/>
  <c r="P20" i="34"/>
  <c r="L20" i="34"/>
  <c r="K20" i="34"/>
  <c r="G20" i="34"/>
  <c r="F20" i="34"/>
  <c r="Q19" i="34"/>
  <c r="P19" i="34"/>
  <c r="L19" i="34"/>
  <c r="K19" i="34"/>
  <c r="G19" i="34"/>
  <c r="F19" i="34"/>
  <c r="P18" i="34"/>
  <c r="O18" i="34"/>
  <c r="N18" i="34"/>
  <c r="N58" i="34" s="1"/>
  <c r="M18" i="34"/>
  <c r="M58" i="34" s="1"/>
  <c r="J18" i="34"/>
  <c r="I18" i="34"/>
  <c r="H18" i="34"/>
  <c r="F18" i="34"/>
  <c r="E18" i="34"/>
  <c r="D18" i="34"/>
  <c r="D58" i="34" s="1"/>
  <c r="C18" i="34"/>
  <c r="G18" i="34" s="1"/>
  <c r="Q17" i="34"/>
  <c r="P17" i="34"/>
  <c r="L17" i="34"/>
  <c r="K17" i="34"/>
  <c r="G17" i="34"/>
  <c r="F17" i="34"/>
  <c r="Q16" i="34"/>
  <c r="P16" i="34"/>
  <c r="L16" i="34"/>
  <c r="K16" i="34"/>
  <c r="G16" i="34"/>
  <c r="F16" i="34"/>
  <c r="Q15" i="34"/>
  <c r="P15" i="34"/>
  <c r="L15" i="34"/>
  <c r="K15" i="34"/>
  <c r="G15" i="34"/>
  <c r="F15" i="34"/>
  <c r="Q14" i="34"/>
  <c r="P14" i="34"/>
  <c r="L14" i="34"/>
  <c r="K14" i="34"/>
  <c r="G14" i="34"/>
  <c r="F14" i="34"/>
  <c r="Q13" i="34"/>
  <c r="P13" i="34"/>
  <c r="L13" i="34"/>
  <c r="K13" i="34"/>
  <c r="G13" i="34"/>
  <c r="F13" i="34"/>
  <c r="Q12" i="34"/>
  <c r="P12" i="34"/>
  <c r="L12" i="34"/>
  <c r="K12" i="34"/>
  <c r="G12" i="34"/>
  <c r="F12" i="34"/>
  <c r="Q11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L9" i="34"/>
  <c r="K9" i="34"/>
  <c r="G9" i="34"/>
  <c r="F9" i="34"/>
  <c r="Q8" i="34"/>
  <c r="P8" i="34"/>
  <c r="L8" i="34"/>
  <c r="K8" i="34"/>
  <c r="G8" i="34"/>
  <c r="F8" i="34"/>
  <c r="Q7" i="34"/>
  <c r="P7" i="34"/>
  <c r="L7" i="34"/>
  <c r="K7" i="34"/>
  <c r="G7" i="34"/>
  <c r="F7" i="34"/>
  <c r="Q6" i="34"/>
  <c r="P6" i="34"/>
  <c r="L6" i="34"/>
  <c r="K6" i="34"/>
  <c r="G6" i="34"/>
  <c r="F6" i="34"/>
  <c r="J5" i="34"/>
  <c r="H5" i="34"/>
  <c r="E5" i="34"/>
  <c r="D5" i="34"/>
  <c r="C5" i="34"/>
  <c r="O4" i="34"/>
  <c r="O5" i="34" s="1"/>
  <c r="P5" i="34" s="1"/>
  <c r="N4" i="34"/>
  <c r="N5" i="34" s="1"/>
  <c r="M4" i="34"/>
  <c r="M5" i="34" s="1"/>
  <c r="J4" i="34"/>
  <c r="I4" i="34"/>
  <c r="I5" i="34" s="1"/>
  <c r="H4" i="34"/>
  <c r="F4" i="34"/>
  <c r="P4" i="34" s="1"/>
  <c r="L60" i="28"/>
  <c r="G60" i="28"/>
  <c r="L59" i="28"/>
  <c r="G59" i="28"/>
  <c r="E58" i="28"/>
  <c r="I57" i="28"/>
  <c r="G57" i="28"/>
  <c r="E57" i="28"/>
  <c r="D57" i="28"/>
  <c r="C57" i="28"/>
  <c r="H57" i="28" s="1"/>
  <c r="L57" i="28" s="1"/>
  <c r="K56" i="28"/>
  <c r="J56" i="28"/>
  <c r="I56" i="28"/>
  <c r="H56" i="28"/>
  <c r="L56" i="28" s="1"/>
  <c r="G56" i="28"/>
  <c r="F56" i="28"/>
  <c r="L55" i="28"/>
  <c r="J55" i="28"/>
  <c r="K55" i="28" s="1"/>
  <c r="I55" i="28"/>
  <c r="H55" i="28"/>
  <c r="G55" i="28"/>
  <c r="F55" i="28"/>
  <c r="K54" i="28"/>
  <c r="J54" i="28"/>
  <c r="I54" i="28"/>
  <c r="H54" i="28"/>
  <c r="L54" i="28" s="1"/>
  <c r="G54" i="28"/>
  <c r="F54" i="28"/>
  <c r="L53" i="28"/>
  <c r="J53" i="28"/>
  <c r="K53" i="28" s="1"/>
  <c r="I53" i="28"/>
  <c r="H53" i="28"/>
  <c r="G53" i="28"/>
  <c r="F53" i="28"/>
  <c r="K52" i="28"/>
  <c r="J52" i="28"/>
  <c r="I52" i="28"/>
  <c r="H52" i="28"/>
  <c r="L52" i="28" s="1"/>
  <c r="G52" i="28"/>
  <c r="F52" i="28"/>
  <c r="L51" i="28"/>
  <c r="J51" i="28"/>
  <c r="K51" i="28" s="1"/>
  <c r="I51" i="28"/>
  <c r="H51" i="28"/>
  <c r="G51" i="28"/>
  <c r="F51" i="28"/>
  <c r="I50" i="28"/>
  <c r="E50" i="28"/>
  <c r="D50" i="28"/>
  <c r="C50" i="28"/>
  <c r="H50" i="28" s="1"/>
  <c r="K49" i="28"/>
  <c r="J49" i="28"/>
  <c r="I49" i="28"/>
  <c r="H49" i="28"/>
  <c r="L49" i="28" s="1"/>
  <c r="G49" i="28"/>
  <c r="F49" i="28"/>
  <c r="L48" i="28"/>
  <c r="J48" i="28"/>
  <c r="I48" i="28"/>
  <c r="H48" i="28"/>
  <c r="G48" i="28"/>
  <c r="F48" i="28"/>
  <c r="K47" i="28"/>
  <c r="J47" i="28"/>
  <c r="I47" i="28"/>
  <c r="H47" i="28"/>
  <c r="L47" i="28" s="1"/>
  <c r="G47" i="28"/>
  <c r="F47" i="28"/>
  <c r="L46" i="28"/>
  <c r="J46" i="28"/>
  <c r="I46" i="28"/>
  <c r="H46" i="28"/>
  <c r="G46" i="28"/>
  <c r="F46" i="28"/>
  <c r="K45" i="28"/>
  <c r="J45" i="28"/>
  <c r="I45" i="28"/>
  <c r="H45" i="28"/>
  <c r="L45" i="28" s="1"/>
  <c r="G45" i="28"/>
  <c r="F45" i="28"/>
  <c r="L44" i="28"/>
  <c r="J44" i="28"/>
  <c r="I44" i="28"/>
  <c r="H44" i="28"/>
  <c r="G44" i="28"/>
  <c r="F44" i="28"/>
  <c r="K43" i="28"/>
  <c r="J43" i="28"/>
  <c r="I43" i="28"/>
  <c r="H43" i="28"/>
  <c r="L43" i="28" s="1"/>
  <c r="G43" i="28"/>
  <c r="F43" i="28"/>
  <c r="L42" i="28"/>
  <c r="J42" i="28"/>
  <c r="H42" i="28"/>
  <c r="F42" i="28"/>
  <c r="E42" i="28"/>
  <c r="D42" i="28"/>
  <c r="I42" i="28" s="1"/>
  <c r="C42" i="28"/>
  <c r="G42" i="28" s="1"/>
  <c r="L41" i="28"/>
  <c r="J41" i="28"/>
  <c r="K41" i="28" s="1"/>
  <c r="I41" i="28"/>
  <c r="H41" i="28"/>
  <c r="G41" i="28"/>
  <c r="F41" i="28"/>
  <c r="K40" i="28"/>
  <c r="I40" i="28"/>
  <c r="G40" i="28"/>
  <c r="E40" i="28"/>
  <c r="J40" i="28" s="1"/>
  <c r="D40" i="28"/>
  <c r="C40" i="28"/>
  <c r="H40" i="28" s="1"/>
  <c r="K39" i="28"/>
  <c r="J39" i="28"/>
  <c r="I39" i="28"/>
  <c r="H39" i="28"/>
  <c r="L39" i="28" s="1"/>
  <c r="G39" i="28"/>
  <c r="F39" i="28"/>
  <c r="J38" i="28"/>
  <c r="H38" i="28"/>
  <c r="L38" i="28" s="1"/>
  <c r="F38" i="28"/>
  <c r="E38" i="28"/>
  <c r="D38" i="28"/>
  <c r="I38" i="28" s="1"/>
  <c r="C38" i="28"/>
  <c r="G38" i="28" s="1"/>
  <c r="J37" i="28"/>
  <c r="K37" i="28" s="1"/>
  <c r="I37" i="28"/>
  <c r="H37" i="28"/>
  <c r="G37" i="28"/>
  <c r="F37" i="28"/>
  <c r="K36" i="28"/>
  <c r="J36" i="28"/>
  <c r="I36" i="28"/>
  <c r="H36" i="28"/>
  <c r="L36" i="28" s="1"/>
  <c r="G36" i="28"/>
  <c r="F36" i="28"/>
  <c r="L35" i="28"/>
  <c r="J35" i="28"/>
  <c r="K35" i="28" s="1"/>
  <c r="I35" i="28"/>
  <c r="H35" i="28"/>
  <c r="G35" i="28"/>
  <c r="F35" i="28"/>
  <c r="K34" i="28"/>
  <c r="J34" i="28"/>
  <c r="I34" i="28"/>
  <c r="H34" i="28"/>
  <c r="L34" i="28" s="1"/>
  <c r="G34" i="28"/>
  <c r="F34" i="28"/>
  <c r="J33" i="28"/>
  <c r="K33" i="28" s="1"/>
  <c r="I33" i="28"/>
  <c r="H33" i="28"/>
  <c r="L33" i="28" s="1"/>
  <c r="G33" i="28"/>
  <c r="F33" i="28"/>
  <c r="K32" i="28"/>
  <c r="J32" i="28"/>
  <c r="I32" i="28"/>
  <c r="H32" i="28"/>
  <c r="L32" i="28" s="1"/>
  <c r="G32" i="28"/>
  <c r="F32" i="28"/>
  <c r="J31" i="28"/>
  <c r="K31" i="28" s="1"/>
  <c r="I31" i="28"/>
  <c r="H31" i="28"/>
  <c r="L31" i="28" s="1"/>
  <c r="G31" i="28"/>
  <c r="F31" i="28"/>
  <c r="K30" i="28"/>
  <c r="J30" i="28"/>
  <c r="I30" i="28"/>
  <c r="H30" i="28"/>
  <c r="L30" i="28" s="1"/>
  <c r="G30" i="28"/>
  <c r="F30" i="28"/>
  <c r="J29" i="28"/>
  <c r="K29" i="28" s="1"/>
  <c r="I29" i="28"/>
  <c r="H29" i="28"/>
  <c r="L29" i="28" s="1"/>
  <c r="G29" i="28"/>
  <c r="F29" i="28"/>
  <c r="K28" i="28"/>
  <c r="J28" i="28"/>
  <c r="I28" i="28"/>
  <c r="H28" i="28"/>
  <c r="L28" i="28" s="1"/>
  <c r="G28" i="28"/>
  <c r="F28" i="28"/>
  <c r="L27" i="28"/>
  <c r="J27" i="28"/>
  <c r="I27" i="28"/>
  <c r="H27" i="28"/>
  <c r="G27" i="28"/>
  <c r="F27" i="28"/>
  <c r="K26" i="28"/>
  <c r="J26" i="28"/>
  <c r="I26" i="28"/>
  <c r="H26" i="28"/>
  <c r="L26" i="28" s="1"/>
  <c r="G26" i="28"/>
  <c r="F26" i="28"/>
  <c r="J25" i="28"/>
  <c r="K25" i="28" s="1"/>
  <c r="I25" i="28"/>
  <c r="H25" i="28"/>
  <c r="L25" i="28" s="1"/>
  <c r="G25" i="28"/>
  <c r="F25" i="28"/>
  <c r="K24" i="28"/>
  <c r="J24" i="28"/>
  <c r="I24" i="28"/>
  <c r="H24" i="28"/>
  <c r="L24" i="28" s="1"/>
  <c r="G24" i="28"/>
  <c r="F24" i="28"/>
  <c r="J23" i="28"/>
  <c r="I23" i="28"/>
  <c r="H23" i="28"/>
  <c r="L23" i="28" s="1"/>
  <c r="G23" i="28"/>
  <c r="F23" i="28"/>
  <c r="K22" i="28"/>
  <c r="J22" i="28"/>
  <c r="I22" i="28"/>
  <c r="H22" i="28"/>
  <c r="L22" i="28" s="1"/>
  <c r="G22" i="28"/>
  <c r="F22" i="28"/>
  <c r="J21" i="28"/>
  <c r="K21" i="28" s="1"/>
  <c r="I21" i="28"/>
  <c r="H21" i="28"/>
  <c r="G21" i="28"/>
  <c r="F21" i="28"/>
  <c r="K20" i="28"/>
  <c r="J20" i="28"/>
  <c r="I20" i="28"/>
  <c r="H20" i="28"/>
  <c r="L20" i="28" s="1"/>
  <c r="G20" i="28"/>
  <c r="F20" i="28"/>
  <c r="L19" i="28"/>
  <c r="J19" i="28"/>
  <c r="K19" i="28" s="1"/>
  <c r="I19" i="28"/>
  <c r="H19" i="28"/>
  <c r="G19" i="28"/>
  <c r="F19" i="28"/>
  <c r="I18" i="28"/>
  <c r="G18" i="28"/>
  <c r="E18" i="28"/>
  <c r="J18" i="28" s="1"/>
  <c r="D18" i="28"/>
  <c r="C18" i="28"/>
  <c r="K17" i="28"/>
  <c r="J17" i="28"/>
  <c r="I17" i="28"/>
  <c r="H17" i="28"/>
  <c r="L17" i="28" s="1"/>
  <c r="G17" i="28"/>
  <c r="F17" i="28"/>
  <c r="L16" i="28"/>
  <c r="J16" i="28"/>
  <c r="I16" i="28"/>
  <c r="H16" i="28"/>
  <c r="G16" i="28"/>
  <c r="F16" i="28"/>
  <c r="K15" i="28"/>
  <c r="J15" i="28"/>
  <c r="I15" i="28"/>
  <c r="H15" i="28"/>
  <c r="L15" i="28" s="1"/>
  <c r="G15" i="28"/>
  <c r="F15" i="28"/>
  <c r="J14" i="28"/>
  <c r="K14" i="28" s="1"/>
  <c r="I14" i="28"/>
  <c r="H14" i="28"/>
  <c r="L14" i="28" s="1"/>
  <c r="G14" i="28"/>
  <c r="F14" i="28"/>
  <c r="K13" i="28"/>
  <c r="J13" i="28"/>
  <c r="I13" i="28"/>
  <c r="H13" i="28"/>
  <c r="L13" i="28" s="1"/>
  <c r="G13" i="28"/>
  <c r="F13" i="28"/>
  <c r="J12" i="28"/>
  <c r="I12" i="28"/>
  <c r="H12" i="28"/>
  <c r="L12" i="28" s="1"/>
  <c r="G12" i="28"/>
  <c r="F12" i="28"/>
  <c r="K11" i="28"/>
  <c r="J11" i="28"/>
  <c r="I11" i="28"/>
  <c r="H11" i="28"/>
  <c r="L11" i="28" s="1"/>
  <c r="G11" i="28"/>
  <c r="F11" i="28"/>
  <c r="J10" i="28"/>
  <c r="K10" i="28" s="1"/>
  <c r="I10" i="28"/>
  <c r="H10" i="28"/>
  <c r="G10" i="28"/>
  <c r="F10" i="28"/>
  <c r="K9" i="28"/>
  <c r="J9" i="28"/>
  <c r="I9" i="28"/>
  <c r="H9" i="28"/>
  <c r="L9" i="28" s="1"/>
  <c r="G9" i="28"/>
  <c r="F9" i="28"/>
  <c r="L8" i="28"/>
  <c r="J8" i="28"/>
  <c r="K8" i="28" s="1"/>
  <c r="I8" i="28"/>
  <c r="H8" i="28"/>
  <c r="G8" i="28"/>
  <c r="F8" i="28"/>
  <c r="K7" i="28"/>
  <c r="J7" i="28"/>
  <c r="I7" i="28"/>
  <c r="H7" i="28"/>
  <c r="L7" i="28" s="1"/>
  <c r="G7" i="28"/>
  <c r="F7" i="28"/>
  <c r="J6" i="28"/>
  <c r="K6" i="28" s="1"/>
  <c r="I6" i="28"/>
  <c r="H6" i="28"/>
  <c r="G6" i="28"/>
  <c r="F6" i="28"/>
  <c r="I5" i="28"/>
  <c r="E5" i="28"/>
  <c r="D5" i="28"/>
  <c r="C5" i="28"/>
  <c r="J4" i="28"/>
  <c r="J5" i="28" s="1"/>
  <c r="I4" i="28"/>
  <c r="H4" i="28"/>
  <c r="H5" i="28" s="1"/>
  <c r="F4" i="28"/>
  <c r="K4" i="28" s="1"/>
  <c r="G64" i="29"/>
  <c r="G63" i="29"/>
  <c r="G62" i="29"/>
  <c r="G61" i="29"/>
  <c r="G60" i="29"/>
  <c r="G59" i="29"/>
  <c r="E58" i="29"/>
  <c r="J57" i="29"/>
  <c r="K57" i="29" s="1"/>
  <c r="H57" i="29"/>
  <c r="F57" i="29"/>
  <c r="E57" i="29"/>
  <c r="D57" i="29"/>
  <c r="I57" i="29" s="1"/>
  <c r="C57" i="29"/>
  <c r="G57" i="29" s="1"/>
  <c r="K56" i="29"/>
  <c r="J56" i="29"/>
  <c r="I56" i="29"/>
  <c r="H56" i="29"/>
  <c r="G56" i="29"/>
  <c r="F56" i="29"/>
  <c r="K55" i="29"/>
  <c r="J55" i="29"/>
  <c r="I55" i="29"/>
  <c r="H55" i="29"/>
  <c r="G55" i="29"/>
  <c r="F55" i="29"/>
  <c r="K54" i="29"/>
  <c r="J54" i="29"/>
  <c r="I54" i="29"/>
  <c r="H54" i="29"/>
  <c r="G54" i="29"/>
  <c r="F54" i="29"/>
  <c r="K53" i="29"/>
  <c r="J53" i="29"/>
  <c r="I53" i="29"/>
  <c r="H53" i="29"/>
  <c r="G53" i="29"/>
  <c r="F53" i="29"/>
  <c r="K52" i="29"/>
  <c r="J52" i="29"/>
  <c r="I52" i="29"/>
  <c r="H52" i="29"/>
  <c r="G52" i="29"/>
  <c r="F52" i="29"/>
  <c r="K51" i="29"/>
  <c r="J51" i="29"/>
  <c r="I51" i="29"/>
  <c r="H51" i="29"/>
  <c r="G51" i="29"/>
  <c r="F51" i="29"/>
  <c r="I50" i="29"/>
  <c r="E50" i="29"/>
  <c r="J50" i="29" s="1"/>
  <c r="K50" i="29" s="1"/>
  <c r="D50" i="29"/>
  <c r="C50" i="29"/>
  <c r="H50" i="29" s="1"/>
  <c r="J49" i="29"/>
  <c r="I49" i="29"/>
  <c r="H49" i="29"/>
  <c r="G49" i="29"/>
  <c r="F49" i="29"/>
  <c r="J48" i="29"/>
  <c r="K48" i="29" s="1"/>
  <c r="I48" i="29"/>
  <c r="H48" i="29"/>
  <c r="G48" i="29"/>
  <c r="F48" i="29"/>
  <c r="J47" i="29"/>
  <c r="I47" i="29"/>
  <c r="H47" i="29"/>
  <c r="G47" i="29"/>
  <c r="F47" i="29"/>
  <c r="J46" i="29"/>
  <c r="K46" i="29" s="1"/>
  <c r="I46" i="29"/>
  <c r="H46" i="29"/>
  <c r="G46" i="29"/>
  <c r="F46" i="29"/>
  <c r="J45" i="29"/>
  <c r="I45" i="29"/>
  <c r="H45" i="29"/>
  <c r="G45" i="29"/>
  <c r="F45" i="29"/>
  <c r="J44" i="29"/>
  <c r="K44" i="29" s="1"/>
  <c r="I44" i="29"/>
  <c r="H44" i="29"/>
  <c r="G44" i="29"/>
  <c r="F44" i="29"/>
  <c r="J43" i="29"/>
  <c r="I43" i="29"/>
  <c r="H43" i="29"/>
  <c r="G43" i="29"/>
  <c r="F43" i="29"/>
  <c r="J42" i="29"/>
  <c r="K42" i="29" s="1"/>
  <c r="H42" i="29"/>
  <c r="F42" i="29"/>
  <c r="E42" i="29"/>
  <c r="D42" i="29"/>
  <c r="I42" i="29" s="1"/>
  <c r="C42" i="29"/>
  <c r="G42" i="29" s="1"/>
  <c r="K41" i="29"/>
  <c r="J41" i="29"/>
  <c r="I41" i="29"/>
  <c r="H41" i="29"/>
  <c r="G41" i="29"/>
  <c r="F41" i="29"/>
  <c r="I40" i="29"/>
  <c r="E40" i="29"/>
  <c r="D40" i="29"/>
  <c r="C40" i="29"/>
  <c r="H40" i="29" s="1"/>
  <c r="J39" i="29"/>
  <c r="K39" i="29" s="1"/>
  <c r="I39" i="29"/>
  <c r="H39" i="29"/>
  <c r="G39" i="29"/>
  <c r="F39" i="29"/>
  <c r="J38" i="29"/>
  <c r="H38" i="29"/>
  <c r="F38" i="29"/>
  <c r="E38" i="29"/>
  <c r="D38" i="29"/>
  <c r="I38" i="29" s="1"/>
  <c r="C38" i="29"/>
  <c r="G38" i="29" s="1"/>
  <c r="K37" i="29"/>
  <c r="J37" i="29"/>
  <c r="I37" i="29"/>
  <c r="H37" i="29"/>
  <c r="G37" i="29"/>
  <c r="F37" i="29"/>
  <c r="K36" i="29"/>
  <c r="J36" i="29"/>
  <c r="I36" i="29"/>
  <c r="H36" i="29"/>
  <c r="G36" i="29"/>
  <c r="F36" i="29"/>
  <c r="K35" i="29"/>
  <c r="J35" i="29"/>
  <c r="I35" i="29"/>
  <c r="H35" i="29"/>
  <c r="G35" i="29"/>
  <c r="F35" i="29"/>
  <c r="K34" i="29"/>
  <c r="J34" i="29"/>
  <c r="I34" i="29"/>
  <c r="H34" i="29"/>
  <c r="G34" i="29"/>
  <c r="F34" i="29"/>
  <c r="K33" i="29"/>
  <c r="J33" i="29"/>
  <c r="I33" i="29"/>
  <c r="H33" i="29"/>
  <c r="G33" i="29"/>
  <c r="F33" i="29"/>
  <c r="K32" i="29"/>
  <c r="J32" i="29"/>
  <c r="I32" i="29"/>
  <c r="H32" i="29"/>
  <c r="G32" i="29"/>
  <c r="F32" i="29"/>
  <c r="K31" i="29"/>
  <c r="J31" i="29"/>
  <c r="I31" i="29"/>
  <c r="H31" i="29"/>
  <c r="G31" i="29"/>
  <c r="F31" i="29"/>
  <c r="K30" i="29"/>
  <c r="J30" i="29"/>
  <c r="I30" i="29"/>
  <c r="H30" i="29"/>
  <c r="G30" i="29"/>
  <c r="F30" i="29"/>
  <c r="K29" i="29"/>
  <c r="J29" i="29"/>
  <c r="I29" i="29"/>
  <c r="H29" i="29"/>
  <c r="G29" i="29"/>
  <c r="F29" i="29"/>
  <c r="K28" i="29"/>
  <c r="J28" i="29"/>
  <c r="I28" i="29"/>
  <c r="H28" i="29"/>
  <c r="G28" i="29"/>
  <c r="F28" i="29"/>
  <c r="K27" i="29"/>
  <c r="J27" i="29"/>
  <c r="I27" i="29"/>
  <c r="H27" i="29"/>
  <c r="G27" i="29"/>
  <c r="F27" i="29"/>
  <c r="K26" i="29"/>
  <c r="J26" i="29"/>
  <c r="I26" i="29"/>
  <c r="H26" i="29"/>
  <c r="G26" i="29"/>
  <c r="F26" i="29"/>
  <c r="K25" i="29"/>
  <c r="J25" i="29"/>
  <c r="I25" i="29"/>
  <c r="H25" i="29"/>
  <c r="G25" i="29"/>
  <c r="F25" i="29"/>
  <c r="K24" i="29"/>
  <c r="J24" i="29"/>
  <c r="I24" i="29"/>
  <c r="H24" i="29"/>
  <c r="G24" i="29"/>
  <c r="F24" i="29"/>
  <c r="K23" i="29"/>
  <c r="J23" i="29"/>
  <c r="I23" i="29"/>
  <c r="H23" i="29"/>
  <c r="G23" i="29"/>
  <c r="F23" i="29"/>
  <c r="K22" i="29"/>
  <c r="J22" i="29"/>
  <c r="I22" i="29"/>
  <c r="H22" i="29"/>
  <c r="G22" i="29"/>
  <c r="F22" i="29"/>
  <c r="K21" i="29"/>
  <c r="J21" i="29"/>
  <c r="I21" i="29"/>
  <c r="H21" i="29"/>
  <c r="G21" i="29"/>
  <c r="F21" i="29"/>
  <c r="K20" i="29"/>
  <c r="J20" i="29"/>
  <c r="I20" i="29"/>
  <c r="H20" i="29"/>
  <c r="G20" i="29"/>
  <c r="F20" i="29"/>
  <c r="K19" i="29"/>
  <c r="J19" i="29"/>
  <c r="I19" i="29"/>
  <c r="H19" i="29"/>
  <c r="G19" i="29"/>
  <c r="F19" i="29"/>
  <c r="I18" i="29"/>
  <c r="E18" i="29"/>
  <c r="J18" i="29" s="1"/>
  <c r="D18" i="29"/>
  <c r="D58" i="29" s="1"/>
  <c r="C18" i="29"/>
  <c r="G18" i="29" s="1"/>
  <c r="J17" i="29"/>
  <c r="I17" i="29"/>
  <c r="H17" i="29"/>
  <c r="G17" i="29"/>
  <c r="F17" i="29"/>
  <c r="J16" i="29"/>
  <c r="K16" i="29" s="1"/>
  <c r="I16" i="29"/>
  <c r="H16" i="29"/>
  <c r="G16" i="29"/>
  <c r="F16" i="29"/>
  <c r="J15" i="29"/>
  <c r="K15" i="29" s="1"/>
  <c r="I15" i="29"/>
  <c r="H15" i="29"/>
  <c r="G15" i="29"/>
  <c r="F15" i="29"/>
  <c r="J14" i="29"/>
  <c r="K14" i="29" s="1"/>
  <c r="I14" i="29"/>
  <c r="H14" i="29"/>
  <c r="G14" i="29"/>
  <c r="F14" i="29"/>
  <c r="J13" i="29"/>
  <c r="I13" i="29"/>
  <c r="H13" i="29"/>
  <c r="G13" i="29"/>
  <c r="F13" i="29"/>
  <c r="J12" i="29"/>
  <c r="K12" i="29" s="1"/>
  <c r="I12" i="29"/>
  <c r="H12" i="29"/>
  <c r="G12" i="29"/>
  <c r="F12" i="29"/>
  <c r="J11" i="29"/>
  <c r="K11" i="29" s="1"/>
  <c r="I11" i="29"/>
  <c r="H11" i="29"/>
  <c r="G11" i="29"/>
  <c r="F11" i="29"/>
  <c r="J10" i="29"/>
  <c r="K10" i="29" s="1"/>
  <c r="I10" i="29"/>
  <c r="H10" i="29"/>
  <c r="G10" i="29"/>
  <c r="F10" i="29"/>
  <c r="J9" i="29"/>
  <c r="I9" i="29"/>
  <c r="H9" i="29"/>
  <c r="G9" i="29"/>
  <c r="F9" i="29"/>
  <c r="J8" i="29"/>
  <c r="K8" i="29" s="1"/>
  <c r="I8" i="29"/>
  <c r="H8" i="29"/>
  <c r="G8" i="29"/>
  <c r="F8" i="29"/>
  <c r="J7" i="29"/>
  <c r="K7" i="29" s="1"/>
  <c r="I7" i="29"/>
  <c r="H7" i="29"/>
  <c r="G7" i="29"/>
  <c r="F7" i="29"/>
  <c r="J6" i="29"/>
  <c r="K6" i="29" s="1"/>
  <c r="I6" i="29"/>
  <c r="H6" i="29"/>
  <c r="G6" i="29"/>
  <c r="F6" i="29"/>
  <c r="I5" i="29"/>
  <c r="E5" i="29"/>
  <c r="D5" i="29"/>
  <c r="C5" i="29"/>
  <c r="J4" i="29"/>
  <c r="J5" i="29" s="1"/>
  <c r="I4" i="29"/>
  <c r="H4" i="29"/>
  <c r="H5" i="29" s="1"/>
  <c r="F4" i="29"/>
  <c r="K4" i="29" s="1"/>
  <c r="L60" i="33"/>
  <c r="G60" i="33"/>
  <c r="L59" i="33"/>
  <c r="G59" i="33"/>
  <c r="J57" i="33"/>
  <c r="K57" i="33" s="1"/>
  <c r="I57" i="33"/>
  <c r="H57" i="33"/>
  <c r="L57" i="33" s="1"/>
  <c r="F57" i="33"/>
  <c r="E57" i="33"/>
  <c r="D57" i="33"/>
  <c r="C57" i="33"/>
  <c r="G57" i="33" s="1"/>
  <c r="L56" i="33"/>
  <c r="K56" i="33"/>
  <c r="G56" i="33"/>
  <c r="F56" i="33"/>
  <c r="L55" i="33"/>
  <c r="K55" i="33"/>
  <c r="G55" i="33"/>
  <c r="F55" i="33"/>
  <c r="L54" i="33"/>
  <c r="K54" i="33"/>
  <c r="G54" i="33"/>
  <c r="F54" i="33"/>
  <c r="L53" i="33"/>
  <c r="K53" i="33"/>
  <c r="G53" i="33"/>
  <c r="F53" i="33"/>
  <c r="L52" i="33"/>
  <c r="K52" i="33"/>
  <c r="G52" i="33"/>
  <c r="F52" i="33"/>
  <c r="L51" i="33"/>
  <c r="K51" i="33"/>
  <c r="G51" i="33"/>
  <c r="F51" i="33"/>
  <c r="J50" i="33"/>
  <c r="I50" i="33"/>
  <c r="H50" i="33"/>
  <c r="L50" i="33" s="1"/>
  <c r="F50" i="33"/>
  <c r="E50" i="33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K42" i="33" s="1"/>
  <c r="I42" i="33"/>
  <c r="H42" i="33"/>
  <c r="F42" i="33"/>
  <c r="E42" i="33"/>
  <c r="D42" i="33"/>
  <c r="C42" i="33"/>
  <c r="G42" i="33" s="1"/>
  <c r="L41" i="33"/>
  <c r="K41" i="33"/>
  <c r="G41" i="33"/>
  <c r="F41" i="33"/>
  <c r="L40" i="33"/>
  <c r="J40" i="33"/>
  <c r="K40" i="33" s="1"/>
  <c r="I40" i="33"/>
  <c r="H40" i="33"/>
  <c r="F40" i="33"/>
  <c r="E40" i="33"/>
  <c r="D40" i="33"/>
  <c r="C40" i="33"/>
  <c r="G40" i="33" s="1"/>
  <c r="L39" i="33"/>
  <c r="K39" i="33"/>
  <c r="G39" i="33"/>
  <c r="F39" i="33"/>
  <c r="J38" i="33"/>
  <c r="K38" i="33" s="1"/>
  <c r="I38" i="33"/>
  <c r="H38" i="33"/>
  <c r="F38" i="33"/>
  <c r="E38" i="33"/>
  <c r="D38" i="33"/>
  <c r="C38" i="33"/>
  <c r="G38" i="33" s="1"/>
  <c r="L37" i="33"/>
  <c r="K37" i="33"/>
  <c r="G37" i="33"/>
  <c r="F37" i="33"/>
  <c r="L36" i="33"/>
  <c r="K36" i="33"/>
  <c r="G36" i="33"/>
  <c r="F36" i="33"/>
  <c r="L35" i="33"/>
  <c r="K35" i="33"/>
  <c r="G35" i="33"/>
  <c r="F35" i="33"/>
  <c r="L34" i="33"/>
  <c r="K34" i="33"/>
  <c r="G34" i="33"/>
  <c r="F34" i="33"/>
  <c r="L33" i="33"/>
  <c r="K33" i="33"/>
  <c r="G33" i="33"/>
  <c r="F33" i="33"/>
  <c r="L32" i="33"/>
  <c r="K32" i="33"/>
  <c r="G32" i="33"/>
  <c r="F32" i="33"/>
  <c r="L31" i="33"/>
  <c r="K31" i="33"/>
  <c r="G31" i="33"/>
  <c r="F31" i="33"/>
  <c r="L30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L21" i="33"/>
  <c r="K21" i="33"/>
  <c r="G21" i="33"/>
  <c r="F21" i="33"/>
  <c r="L20" i="33"/>
  <c r="K20" i="33"/>
  <c r="G20" i="33"/>
  <c r="F20" i="33"/>
  <c r="L19" i="33"/>
  <c r="K19" i="33"/>
  <c r="G19" i="33"/>
  <c r="F19" i="33"/>
  <c r="J18" i="33"/>
  <c r="K18" i="33" s="1"/>
  <c r="I18" i="33"/>
  <c r="I58" i="33" s="1"/>
  <c r="H18" i="33"/>
  <c r="L18" i="33" s="1"/>
  <c r="F18" i="33"/>
  <c r="E18" i="33"/>
  <c r="E58" i="33" s="1"/>
  <c r="F58" i="33" s="1"/>
  <c r="D18" i="33"/>
  <c r="D58" i="33" s="1"/>
  <c r="C18" i="33"/>
  <c r="C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H5" i="33"/>
  <c r="E5" i="33"/>
  <c r="D5" i="33"/>
  <c r="C5" i="33"/>
  <c r="J4" i="33"/>
  <c r="I4" i="33"/>
  <c r="I5" i="33" s="1"/>
  <c r="H4" i="33"/>
  <c r="F4" i="33"/>
  <c r="K4" i="33" s="1"/>
  <c r="G60" i="30"/>
  <c r="G59" i="30"/>
  <c r="I57" i="30"/>
  <c r="E57" i="30"/>
  <c r="J57" i="30" s="1"/>
  <c r="D57" i="30"/>
  <c r="C57" i="30"/>
  <c r="H57" i="30" s="1"/>
  <c r="J56" i="30"/>
  <c r="I56" i="30"/>
  <c r="H56" i="30"/>
  <c r="G56" i="30"/>
  <c r="F56" i="30"/>
  <c r="J55" i="30"/>
  <c r="I55" i="30"/>
  <c r="H55" i="30"/>
  <c r="G55" i="30"/>
  <c r="F55" i="30"/>
  <c r="J54" i="30"/>
  <c r="K54" i="30" s="1"/>
  <c r="I54" i="30"/>
  <c r="H54" i="30"/>
  <c r="G54" i="30"/>
  <c r="F54" i="30"/>
  <c r="J53" i="30"/>
  <c r="K53" i="30" s="1"/>
  <c r="I53" i="30"/>
  <c r="H53" i="30"/>
  <c r="G53" i="30"/>
  <c r="F53" i="30"/>
  <c r="J52" i="30"/>
  <c r="I52" i="30"/>
  <c r="H52" i="30"/>
  <c r="G52" i="30"/>
  <c r="F52" i="30"/>
  <c r="J51" i="30"/>
  <c r="I51" i="30"/>
  <c r="H51" i="30"/>
  <c r="G51" i="30"/>
  <c r="F51" i="30"/>
  <c r="J50" i="30"/>
  <c r="H50" i="30"/>
  <c r="F50" i="30"/>
  <c r="E50" i="30"/>
  <c r="D50" i="30"/>
  <c r="I50" i="30" s="1"/>
  <c r="C50" i="30"/>
  <c r="G50" i="30" s="1"/>
  <c r="J49" i="30"/>
  <c r="K49" i="30" s="1"/>
  <c r="I49" i="30"/>
  <c r="H49" i="30"/>
  <c r="G49" i="30"/>
  <c r="F49" i="30"/>
  <c r="K48" i="30"/>
  <c r="J48" i="30"/>
  <c r="I48" i="30"/>
  <c r="H48" i="30"/>
  <c r="G48" i="30"/>
  <c r="F48" i="30"/>
  <c r="J47" i="30"/>
  <c r="I47" i="30"/>
  <c r="H47" i="30"/>
  <c r="G47" i="30"/>
  <c r="F47" i="30"/>
  <c r="J46" i="30"/>
  <c r="K46" i="30" s="1"/>
  <c r="I46" i="30"/>
  <c r="H46" i="30"/>
  <c r="G46" i="30"/>
  <c r="F46" i="30"/>
  <c r="J45" i="30"/>
  <c r="I45" i="30"/>
  <c r="H45" i="30"/>
  <c r="G45" i="30"/>
  <c r="F45" i="30"/>
  <c r="J44" i="30"/>
  <c r="K44" i="30" s="1"/>
  <c r="I44" i="30"/>
  <c r="H44" i="30"/>
  <c r="G44" i="30"/>
  <c r="F44" i="30"/>
  <c r="J43" i="30"/>
  <c r="K43" i="30" s="1"/>
  <c r="I43" i="30"/>
  <c r="H43" i="30"/>
  <c r="G43" i="30"/>
  <c r="F43" i="30"/>
  <c r="I42" i="30"/>
  <c r="E42" i="30"/>
  <c r="J42" i="30" s="1"/>
  <c r="K42" i="30" s="1"/>
  <c r="D42" i="30"/>
  <c r="C42" i="30"/>
  <c r="H42" i="30" s="1"/>
  <c r="J41" i="30"/>
  <c r="I41" i="30"/>
  <c r="H41" i="30"/>
  <c r="G41" i="30"/>
  <c r="F41" i="30"/>
  <c r="J40" i="30"/>
  <c r="K40" i="30" s="1"/>
  <c r="H40" i="30"/>
  <c r="F40" i="30"/>
  <c r="E40" i="30"/>
  <c r="D40" i="30"/>
  <c r="I40" i="30" s="1"/>
  <c r="C40" i="30"/>
  <c r="G40" i="30" s="1"/>
  <c r="J39" i="30"/>
  <c r="K39" i="30" s="1"/>
  <c r="I39" i="30"/>
  <c r="H39" i="30"/>
  <c r="G39" i="30"/>
  <c r="F39" i="30"/>
  <c r="I38" i="30"/>
  <c r="E38" i="30"/>
  <c r="D38" i="30"/>
  <c r="C38" i="30"/>
  <c r="H38" i="30" s="1"/>
  <c r="J37" i="30"/>
  <c r="K37" i="30" s="1"/>
  <c r="I37" i="30"/>
  <c r="H37" i="30"/>
  <c r="G37" i="30"/>
  <c r="F37" i="30"/>
  <c r="J36" i="30"/>
  <c r="I36" i="30"/>
  <c r="H36" i="30"/>
  <c r="G36" i="30"/>
  <c r="F36" i="30"/>
  <c r="J35" i="30"/>
  <c r="I35" i="30"/>
  <c r="H35" i="30"/>
  <c r="G35" i="30"/>
  <c r="F35" i="30"/>
  <c r="J34" i="30"/>
  <c r="I34" i="30"/>
  <c r="H34" i="30"/>
  <c r="G34" i="30"/>
  <c r="F34" i="30"/>
  <c r="J33" i="30"/>
  <c r="K33" i="30" s="1"/>
  <c r="I33" i="30"/>
  <c r="H33" i="30"/>
  <c r="G33" i="30"/>
  <c r="F33" i="30"/>
  <c r="J32" i="30"/>
  <c r="I32" i="30"/>
  <c r="H32" i="30"/>
  <c r="G32" i="30"/>
  <c r="F32" i="30"/>
  <c r="J31" i="30"/>
  <c r="I31" i="30"/>
  <c r="H31" i="30"/>
  <c r="G31" i="30"/>
  <c r="F31" i="30"/>
  <c r="J30" i="30"/>
  <c r="I30" i="30"/>
  <c r="H30" i="30"/>
  <c r="G30" i="30"/>
  <c r="F30" i="30"/>
  <c r="J29" i="30"/>
  <c r="K29" i="30" s="1"/>
  <c r="I29" i="30"/>
  <c r="H29" i="30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I26" i="30"/>
  <c r="H26" i="30"/>
  <c r="G26" i="30"/>
  <c r="F26" i="30"/>
  <c r="J25" i="30"/>
  <c r="K25" i="30" s="1"/>
  <c r="I25" i="30"/>
  <c r="H25" i="30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I22" i="30"/>
  <c r="H22" i="30"/>
  <c r="G22" i="30"/>
  <c r="F22" i="30"/>
  <c r="J21" i="30"/>
  <c r="K21" i="30" s="1"/>
  <c r="I21" i="30"/>
  <c r="H21" i="30"/>
  <c r="G21" i="30"/>
  <c r="F21" i="30"/>
  <c r="J20" i="30"/>
  <c r="I20" i="30"/>
  <c r="H20" i="30"/>
  <c r="G20" i="30"/>
  <c r="F20" i="30"/>
  <c r="J19" i="30"/>
  <c r="I19" i="30"/>
  <c r="H19" i="30"/>
  <c r="G19" i="30"/>
  <c r="F19" i="30"/>
  <c r="J18" i="30"/>
  <c r="H18" i="30"/>
  <c r="F18" i="30"/>
  <c r="E18" i="30"/>
  <c r="E58" i="30" s="1"/>
  <c r="D18" i="30"/>
  <c r="C18" i="30"/>
  <c r="G18" i="30" s="1"/>
  <c r="J17" i="30"/>
  <c r="I17" i="30"/>
  <c r="H17" i="30"/>
  <c r="G17" i="30"/>
  <c r="F17" i="30"/>
  <c r="J16" i="30"/>
  <c r="K16" i="30" s="1"/>
  <c r="I16" i="30"/>
  <c r="H16" i="30"/>
  <c r="G16" i="30"/>
  <c r="F16" i="30"/>
  <c r="J15" i="30"/>
  <c r="I15" i="30"/>
  <c r="H15" i="30"/>
  <c r="G15" i="30"/>
  <c r="F15" i="30"/>
  <c r="J14" i="30"/>
  <c r="K14" i="30" s="1"/>
  <c r="I14" i="30"/>
  <c r="H14" i="30"/>
  <c r="G14" i="30"/>
  <c r="F14" i="30"/>
  <c r="J13" i="30"/>
  <c r="K13" i="30" s="1"/>
  <c r="I13" i="30"/>
  <c r="H13" i="30"/>
  <c r="G13" i="30"/>
  <c r="F13" i="30"/>
  <c r="J12" i="30"/>
  <c r="K12" i="30" s="1"/>
  <c r="I12" i="30"/>
  <c r="H12" i="30"/>
  <c r="G12" i="30"/>
  <c r="F12" i="30"/>
  <c r="J11" i="30"/>
  <c r="K11" i="30" s="1"/>
  <c r="I11" i="30"/>
  <c r="H11" i="30"/>
  <c r="G11" i="30"/>
  <c r="F11" i="30"/>
  <c r="K10" i="30"/>
  <c r="J10" i="30"/>
  <c r="I10" i="30"/>
  <c r="H10" i="30"/>
  <c r="G10" i="30"/>
  <c r="F10" i="30"/>
  <c r="J9" i="30"/>
  <c r="I9" i="30"/>
  <c r="H9" i="30"/>
  <c r="G9" i="30"/>
  <c r="F9" i="30"/>
  <c r="J8" i="30"/>
  <c r="K8" i="30" s="1"/>
  <c r="I8" i="30"/>
  <c r="H8" i="30"/>
  <c r="G8" i="30"/>
  <c r="F8" i="30"/>
  <c r="J7" i="30"/>
  <c r="I7" i="30"/>
  <c r="H7" i="30"/>
  <c r="G7" i="30"/>
  <c r="F7" i="30"/>
  <c r="J6" i="30"/>
  <c r="K6" i="30" s="1"/>
  <c r="I6" i="30"/>
  <c r="H6" i="30"/>
  <c r="G6" i="30"/>
  <c r="F6" i="30"/>
  <c r="J5" i="30"/>
  <c r="H5" i="30"/>
  <c r="E5" i="30"/>
  <c r="D5" i="30"/>
  <c r="C5" i="30"/>
  <c r="J4" i="30"/>
  <c r="I4" i="30"/>
  <c r="I5" i="30" s="1"/>
  <c r="H4" i="30"/>
  <c r="F4" i="30"/>
  <c r="K4" i="30" s="1"/>
  <c r="G60" i="31"/>
  <c r="G59" i="31"/>
  <c r="I57" i="31"/>
  <c r="E57" i="31"/>
  <c r="J57" i="31" s="1"/>
  <c r="D57" i="31"/>
  <c r="C57" i="31"/>
  <c r="H57" i="31" s="1"/>
  <c r="J56" i="31"/>
  <c r="K56" i="31" s="1"/>
  <c r="I56" i="31"/>
  <c r="H56" i="31"/>
  <c r="G56" i="31"/>
  <c r="F56" i="31"/>
  <c r="J55" i="31"/>
  <c r="I55" i="31"/>
  <c r="H55" i="31"/>
  <c r="G55" i="31"/>
  <c r="F55" i="31"/>
  <c r="J54" i="31"/>
  <c r="I54" i="31"/>
  <c r="H54" i="31"/>
  <c r="G54" i="31"/>
  <c r="F54" i="31"/>
  <c r="J53" i="31"/>
  <c r="K53" i="31" s="1"/>
  <c r="I53" i="31"/>
  <c r="H53" i="31"/>
  <c r="G53" i="31"/>
  <c r="F53" i="31"/>
  <c r="J52" i="31"/>
  <c r="K52" i="31" s="1"/>
  <c r="I52" i="31"/>
  <c r="H52" i="31"/>
  <c r="G52" i="31"/>
  <c r="F52" i="31"/>
  <c r="J51" i="31"/>
  <c r="I51" i="31"/>
  <c r="H51" i="31"/>
  <c r="G51" i="31"/>
  <c r="F51" i="31"/>
  <c r="J50" i="31"/>
  <c r="H50" i="31"/>
  <c r="F50" i="31"/>
  <c r="E50" i="31"/>
  <c r="D50" i="31"/>
  <c r="I50" i="31" s="1"/>
  <c r="C50" i="31"/>
  <c r="G50" i="31" s="1"/>
  <c r="K49" i="31"/>
  <c r="J49" i="31"/>
  <c r="I49" i="31"/>
  <c r="H49" i="31"/>
  <c r="G49" i="31"/>
  <c r="F49" i="31"/>
  <c r="J48" i="31"/>
  <c r="K48" i="31" s="1"/>
  <c r="I48" i="31"/>
  <c r="H48" i="31"/>
  <c r="G48" i="31"/>
  <c r="F48" i="31"/>
  <c r="K47" i="31"/>
  <c r="J47" i="31"/>
  <c r="I47" i="31"/>
  <c r="H47" i="31"/>
  <c r="G47" i="31"/>
  <c r="F47" i="31"/>
  <c r="J46" i="31"/>
  <c r="K46" i="31" s="1"/>
  <c r="I46" i="31"/>
  <c r="H46" i="31"/>
  <c r="G46" i="31"/>
  <c r="F46" i="31"/>
  <c r="J45" i="31"/>
  <c r="I45" i="31"/>
  <c r="H45" i="31"/>
  <c r="K45" i="31" s="1"/>
  <c r="G45" i="31"/>
  <c r="F45" i="31"/>
  <c r="J44" i="31"/>
  <c r="K44" i="31" s="1"/>
  <c r="I44" i="31"/>
  <c r="H44" i="31"/>
  <c r="G44" i="31"/>
  <c r="F44" i="31"/>
  <c r="K43" i="31"/>
  <c r="J43" i="31"/>
  <c r="I43" i="31"/>
  <c r="H43" i="31"/>
  <c r="G43" i="31"/>
  <c r="F43" i="31"/>
  <c r="I42" i="31"/>
  <c r="E42" i="31"/>
  <c r="J42" i="31" s="1"/>
  <c r="K42" i="31" s="1"/>
  <c r="D42" i="31"/>
  <c r="C42" i="31"/>
  <c r="H42" i="31" s="1"/>
  <c r="J41" i="31"/>
  <c r="I41" i="31"/>
  <c r="H41" i="31"/>
  <c r="G41" i="31"/>
  <c r="F41" i="31"/>
  <c r="J40" i="31"/>
  <c r="H40" i="31"/>
  <c r="F40" i="31"/>
  <c r="E40" i="31"/>
  <c r="D40" i="31"/>
  <c r="I40" i="31" s="1"/>
  <c r="C40" i="31"/>
  <c r="G40" i="31" s="1"/>
  <c r="J39" i="31"/>
  <c r="I39" i="31"/>
  <c r="H39" i="31"/>
  <c r="G39" i="31"/>
  <c r="F39" i="31"/>
  <c r="I38" i="31"/>
  <c r="E38" i="31"/>
  <c r="D38" i="31"/>
  <c r="C38" i="31"/>
  <c r="H38" i="31" s="1"/>
  <c r="J37" i="31"/>
  <c r="K37" i="31" s="1"/>
  <c r="I37" i="31"/>
  <c r="H37" i="31"/>
  <c r="G37" i="31"/>
  <c r="F37" i="31"/>
  <c r="J36" i="31"/>
  <c r="I36" i="31"/>
  <c r="H36" i="31"/>
  <c r="G36" i="31"/>
  <c r="F36" i="31"/>
  <c r="J35" i="31"/>
  <c r="I35" i="31"/>
  <c r="H35" i="31"/>
  <c r="G35" i="31"/>
  <c r="F35" i="31"/>
  <c r="J34" i="31"/>
  <c r="I34" i="31"/>
  <c r="H34" i="31"/>
  <c r="G34" i="31"/>
  <c r="F34" i="31"/>
  <c r="J33" i="31"/>
  <c r="K33" i="31" s="1"/>
  <c r="I33" i="31"/>
  <c r="H33" i="31"/>
  <c r="G33" i="31"/>
  <c r="F33" i="31"/>
  <c r="J32" i="31"/>
  <c r="I32" i="31"/>
  <c r="H32" i="31"/>
  <c r="G32" i="31"/>
  <c r="F32" i="31"/>
  <c r="J31" i="31"/>
  <c r="I31" i="31"/>
  <c r="H31" i="31"/>
  <c r="G31" i="31"/>
  <c r="F31" i="31"/>
  <c r="J30" i="31"/>
  <c r="I30" i="31"/>
  <c r="H30" i="31"/>
  <c r="G30" i="31"/>
  <c r="F30" i="31"/>
  <c r="J29" i="31"/>
  <c r="K29" i="31" s="1"/>
  <c r="I29" i="31"/>
  <c r="H29" i="31"/>
  <c r="G29" i="31"/>
  <c r="F29" i="31"/>
  <c r="J28" i="31"/>
  <c r="I28" i="31"/>
  <c r="H28" i="31"/>
  <c r="G28" i="31"/>
  <c r="F28" i="31"/>
  <c r="J27" i="31"/>
  <c r="I27" i="31"/>
  <c r="H27" i="31"/>
  <c r="G27" i="31"/>
  <c r="F27" i="31"/>
  <c r="J26" i="31"/>
  <c r="I26" i="31"/>
  <c r="H26" i="31"/>
  <c r="G26" i="31"/>
  <c r="F26" i="31"/>
  <c r="J25" i="31"/>
  <c r="K25" i="31" s="1"/>
  <c r="I25" i="31"/>
  <c r="H25" i="31"/>
  <c r="G25" i="31"/>
  <c r="F25" i="31"/>
  <c r="J24" i="31"/>
  <c r="I24" i="31"/>
  <c r="H24" i="31"/>
  <c r="G24" i="31"/>
  <c r="F24" i="31"/>
  <c r="J23" i="31"/>
  <c r="I23" i="31"/>
  <c r="H23" i="31"/>
  <c r="G23" i="31"/>
  <c r="F23" i="31"/>
  <c r="J22" i="31"/>
  <c r="I22" i="31"/>
  <c r="H22" i="31"/>
  <c r="G22" i="31"/>
  <c r="F22" i="31"/>
  <c r="J21" i="31"/>
  <c r="K21" i="31" s="1"/>
  <c r="I21" i="31"/>
  <c r="H21" i="31"/>
  <c r="G21" i="31"/>
  <c r="F21" i="31"/>
  <c r="J20" i="31"/>
  <c r="I20" i="31"/>
  <c r="H20" i="31"/>
  <c r="G20" i="31"/>
  <c r="F20" i="31"/>
  <c r="J19" i="31"/>
  <c r="I19" i="31"/>
  <c r="H19" i="31"/>
  <c r="G19" i="31"/>
  <c r="F19" i="31"/>
  <c r="J18" i="31"/>
  <c r="H18" i="31"/>
  <c r="F18" i="31"/>
  <c r="E18" i="31"/>
  <c r="E58" i="31" s="1"/>
  <c r="D18" i="31"/>
  <c r="C18" i="31"/>
  <c r="G18" i="31" s="1"/>
  <c r="K17" i="31"/>
  <c r="J17" i="31"/>
  <c r="I17" i="31"/>
  <c r="H17" i="31"/>
  <c r="G17" i="31"/>
  <c r="F17" i="31"/>
  <c r="J16" i="31"/>
  <c r="K16" i="31" s="1"/>
  <c r="I16" i="31"/>
  <c r="H16" i="31"/>
  <c r="G16" i="31"/>
  <c r="F16" i="31"/>
  <c r="K15" i="31"/>
  <c r="J15" i="31"/>
  <c r="I15" i="31"/>
  <c r="H15" i="31"/>
  <c r="G15" i="31"/>
  <c r="F15" i="31"/>
  <c r="J14" i="31"/>
  <c r="K14" i="31" s="1"/>
  <c r="I14" i="31"/>
  <c r="H14" i="31"/>
  <c r="G14" i="31"/>
  <c r="F14" i="31"/>
  <c r="J13" i="31"/>
  <c r="I13" i="31"/>
  <c r="H13" i="31"/>
  <c r="K13" i="31" s="1"/>
  <c r="G13" i="31"/>
  <c r="F13" i="31"/>
  <c r="J12" i="31"/>
  <c r="K12" i="31" s="1"/>
  <c r="I12" i="31"/>
  <c r="H12" i="31"/>
  <c r="G12" i="31"/>
  <c r="F12" i="31"/>
  <c r="K11" i="31"/>
  <c r="J11" i="31"/>
  <c r="I11" i="31"/>
  <c r="H11" i="31"/>
  <c r="G11" i="31"/>
  <c r="F11" i="31"/>
  <c r="J10" i="31"/>
  <c r="K10" i="31" s="1"/>
  <c r="I10" i="31"/>
  <c r="H10" i="31"/>
  <c r="G10" i="31"/>
  <c r="F10" i="31"/>
  <c r="K9" i="31"/>
  <c r="J9" i="31"/>
  <c r="I9" i="31"/>
  <c r="H9" i="31"/>
  <c r="G9" i="31"/>
  <c r="F9" i="31"/>
  <c r="J8" i="31"/>
  <c r="K8" i="31" s="1"/>
  <c r="I8" i="31"/>
  <c r="H8" i="31"/>
  <c r="G8" i="31"/>
  <c r="F8" i="31"/>
  <c r="K7" i="31"/>
  <c r="J7" i="31"/>
  <c r="I7" i="31"/>
  <c r="H7" i="31"/>
  <c r="G7" i="31"/>
  <c r="F7" i="31"/>
  <c r="J6" i="31"/>
  <c r="K6" i="31" s="1"/>
  <c r="I6" i="31"/>
  <c r="H6" i="31"/>
  <c r="G6" i="31"/>
  <c r="F6" i="31"/>
  <c r="J5" i="31"/>
  <c r="H5" i="31"/>
  <c r="E5" i="31"/>
  <c r="D5" i="31"/>
  <c r="C5" i="31"/>
  <c r="J4" i="31"/>
  <c r="I4" i="31"/>
  <c r="I5" i="31" s="1"/>
  <c r="H4" i="31"/>
  <c r="F4" i="31"/>
  <c r="K4" i="31" s="1"/>
  <c r="G60" i="38"/>
  <c r="G59" i="38"/>
  <c r="I57" i="38"/>
  <c r="E57" i="38"/>
  <c r="J57" i="38" s="1"/>
  <c r="C57" i="38"/>
  <c r="H57" i="38" s="1"/>
  <c r="J56" i="38"/>
  <c r="I56" i="38"/>
  <c r="H56" i="38"/>
  <c r="G56" i="38"/>
  <c r="F56" i="38"/>
  <c r="J55" i="38"/>
  <c r="K55" i="38" s="1"/>
  <c r="I55" i="38"/>
  <c r="H55" i="38"/>
  <c r="G55" i="38"/>
  <c r="F55" i="38"/>
  <c r="J54" i="38"/>
  <c r="I54" i="38"/>
  <c r="H54" i="38"/>
  <c r="G54" i="38"/>
  <c r="F54" i="38"/>
  <c r="J53" i="38"/>
  <c r="I53" i="38"/>
  <c r="H53" i="38"/>
  <c r="G53" i="38"/>
  <c r="F53" i="38"/>
  <c r="J52" i="38"/>
  <c r="I52" i="38"/>
  <c r="H52" i="38"/>
  <c r="G52" i="38"/>
  <c r="F52" i="38"/>
  <c r="J51" i="38"/>
  <c r="I51" i="38"/>
  <c r="H51" i="38"/>
  <c r="G51" i="38"/>
  <c r="F51" i="38"/>
  <c r="J50" i="38"/>
  <c r="H50" i="38"/>
  <c r="F50" i="38"/>
  <c r="I50" i="38"/>
  <c r="G50" i="38"/>
  <c r="J49" i="38"/>
  <c r="K49" i="38" s="1"/>
  <c r="I49" i="38"/>
  <c r="H49" i="38"/>
  <c r="G49" i="38"/>
  <c r="F49" i="38"/>
  <c r="J48" i="38"/>
  <c r="I48" i="38"/>
  <c r="H48" i="38"/>
  <c r="G48" i="38"/>
  <c r="F48" i="38"/>
  <c r="J47" i="38"/>
  <c r="I47" i="38"/>
  <c r="H47" i="38"/>
  <c r="G47" i="38"/>
  <c r="F47" i="38"/>
  <c r="J46" i="38"/>
  <c r="I46" i="38"/>
  <c r="H46" i="38"/>
  <c r="G46" i="38"/>
  <c r="F46" i="38"/>
  <c r="J45" i="38"/>
  <c r="K45" i="38" s="1"/>
  <c r="I45" i="38"/>
  <c r="H45" i="38"/>
  <c r="G45" i="38"/>
  <c r="F45" i="38"/>
  <c r="J44" i="38"/>
  <c r="K44" i="38" s="1"/>
  <c r="I44" i="38"/>
  <c r="H44" i="38"/>
  <c r="G44" i="38"/>
  <c r="F44" i="38"/>
  <c r="J43" i="38"/>
  <c r="I43" i="38"/>
  <c r="H43" i="38"/>
  <c r="G43" i="38"/>
  <c r="F43" i="38"/>
  <c r="I42" i="38"/>
  <c r="J42" i="38"/>
  <c r="K42" i="38" s="1"/>
  <c r="H42" i="38"/>
  <c r="J41" i="38"/>
  <c r="I41" i="38"/>
  <c r="H41" i="38"/>
  <c r="G41" i="38"/>
  <c r="F41" i="38"/>
  <c r="J40" i="38"/>
  <c r="H40" i="38"/>
  <c r="F40" i="38"/>
  <c r="I40" i="38"/>
  <c r="G40" i="38"/>
  <c r="J39" i="38"/>
  <c r="K39" i="38" s="1"/>
  <c r="I39" i="38"/>
  <c r="H39" i="38"/>
  <c r="G39" i="38"/>
  <c r="F39" i="38"/>
  <c r="I38" i="38"/>
  <c r="H38" i="38"/>
  <c r="J37" i="38"/>
  <c r="K37" i="38" s="1"/>
  <c r="I37" i="38"/>
  <c r="H37" i="38"/>
  <c r="G37" i="38"/>
  <c r="F37" i="38"/>
  <c r="J36" i="38"/>
  <c r="I36" i="38"/>
  <c r="H36" i="38"/>
  <c r="G36" i="38"/>
  <c r="F36" i="38"/>
  <c r="J35" i="38"/>
  <c r="I35" i="38"/>
  <c r="H35" i="38"/>
  <c r="G35" i="38"/>
  <c r="F35" i="38"/>
  <c r="J34" i="38"/>
  <c r="I34" i="38"/>
  <c r="H34" i="38"/>
  <c r="G34" i="38"/>
  <c r="F34" i="38"/>
  <c r="J33" i="38"/>
  <c r="K33" i="38" s="1"/>
  <c r="I33" i="38"/>
  <c r="H33" i="38"/>
  <c r="G33" i="38"/>
  <c r="F33" i="38"/>
  <c r="J32" i="38"/>
  <c r="I32" i="38"/>
  <c r="H32" i="38"/>
  <c r="G32" i="38"/>
  <c r="F32" i="38"/>
  <c r="J31" i="38"/>
  <c r="I31" i="38"/>
  <c r="H31" i="38"/>
  <c r="G31" i="38"/>
  <c r="F31" i="38"/>
  <c r="J30" i="38"/>
  <c r="I30" i="38"/>
  <c r="H30" i="38"/>
  <c r="G30" i="38"/>
  <c r="F30" i="38"/>
  <c r="J29" i="38"/>
  <c r="K29" i="38" s="1"/>
  <c r="I29" i="38"/>
  <c r="H29" i="38"/>
  <c r="G29" i="38"/>
  <c r="F29" i="38"/>
  <c r="J28" i="38"/>
  <c r="I28" i="38"/>
  <c r="H28" i="38"/>
  <c r="G28" i="38"/>
  <c r="F28" i="38"/>
  <c r="J27" i="38"/>
  <c r="I27" i="38"/>
  <c r="H27" i="38"/>
  <c r="G27" i="38"/>
  <c r="F27" i="38"/>
  <c r="J26" i="38"/>
  <c r="I26" i="38"/>
  <c r="H26" i="38"/>
  <c r="G26" i="38"/>
  <c r="F26" i="38"/>
  <c r="J25" i="38"/>
  <c r="K25" i="38" s="1"/>
  <c r="I25" i="38"/>
  <c r="H25" i="38"/>
  <c r="G25" i="38"/>
  <c r="F25" i="38"/>
  <c r="J24" i="38"/>
  <c r="I24" i="38"/>
  <c r="H24" i="38"/>
  <c r="G24" i="38"/>
  <c r="F24" i="38"/>
  <c r="J23" i="38"/>
  <c r="I23" i="38"/>
  <c r="H23" i="38"/>
  <c r="G23" i="38"/>
  <c r="F23" i="38"/>
  <c r="J22" i="38"/>
  <c r="I22" i="38"/>
  <c r="H22" i="38"/>
  <c r="G22" i="38"/>
  <c r="F22" i="38"/>
  <c r="J21" i="38"/>
  <c r="K21" i="38" s="1"/>
  <c r="I21" i="38"/>
  <c r="H21" i="38"/>
  <c r="G21" i="38"/>
  <c r="F21" i="38"/>
  <c r="J20" i="38"/>
  <c r="I20" i="38"/>
  <c r="H20" i="38"/>
  <c r="G20" i="38"/>
  <c r="F20" i="38"/>
  <c r="J19" i="38"/>
  <c r="I19" i="38"/>
  <c r="H19" i="38"/>
  <c r="G19" i="38"/>
  <c r="F19" i="38"/>
  <c r="J18" i="38"/>
  <c r="H18" i="38"/>
  <c r="F18" i="38"/>
  <c r="G18" i="38"/>
  <c r="J17" i="38"/>
  <c r="K17" i="38" s="1"/>
  <c r="I17" i="38"/>
  <c r="H17" i="38"/>
  <c r="G17" i="38"/>
  <c r="F17" i="38"/>
  <c r="J16" i="38"/>
  <c r="I16" i="38"/>
  <c r="H16" i="38"/>
  <c r="G16" i="38"/>
  <c r="F16" i="38"/>
  <c r="J15" i="38"/>
  <c r="I15" i="38"/>
  <c r="H15" i="38"/>
  <c r="K15" i="38" s="1"/>
  <c r="G15" i="38"/>
  <c r="F15" i="38"/>
  <c r="J14" i="38"/>
  <c r="I14" i="38"/>
  <c r="H14" i="38"/>
  <c r="G14" i="38"/>
  <c r="F14" i="38"/>
  <c r="J13" i="38"/>
  <c r="I13" i="38"/>
  <c r="H13" i="38"/>
  <c r="G13" i="38"/>
  <c r="F13" i="38"/>
  <c r="J12" i="38"/>
  <c r="I12" i="38"/>
  <c r="H12" i="38"/>
  <c r="G12" i="38"/>
  <c r="F12" i="38"/>
  <c r="J11" i="38"/>
  <c r="K11" i="38" s="1"/>
  <c r="I11" i="38"/>
  <c r="H11" i="38"/>
  <c r="G11" i="38"/>
  <c r="F11" i="38"/>
  <c r="J10" i="38"/>
  <c r="K10" i="38" s="1"/>
  <c r="I10" i="38"/>
  <c r="H10" i="38"/>
  <c r="G10" i="38"/>
  <c r="F10" i="38"/>
  <c r="J9" i="38"/>
  <c r="I9" i="38"/>
  <c r="H9" i="38"/>
  <c r="G9" i="38"/>
  <c r="F9" i="38"/>
  <c r="J8" i="38"/>
  <c r="I8" i="38"/>
  <c r="H8" i="38"/>
  <c r="G8" i="38"/>
  <c r="F8" i="38"/>
  <c r="J7" i="38"/>
  <c r="I7" i="38"/>
  <c r="H7" i="38"/>
  <c r="G7" i="38"/>
  <c r="F7" i="38"/>
  <c r="J6" i="38"/>
  <c r="K6" i="38" s="1"/>
  <c r="I6" i="38"/>
  <c r="H6" i="38"/>
  <c r="G6" i="38"/>
  <c r="F6" i="38"/>
  <c r="J5" i="38"/>
  <c r="H5" i="38"/>
  <c r="E5" i="38"/>
  <c r="D5" i="38"/>
  <c r="C5" i="38"/>
  <c r="K4" i="38"/>
  <c r="J4" i="38"/>
  <c r="I4" i="38"/>
  <c r="I5" i="38" s="1"/>
  <c r="H4" i="38"/>
  <c r="F4" i="38"/>
  <c r="E18" i="36" l="1"/>
  <c r="K7" i="38"/>
  <c r="K40" i="38"/>
  <c r="K8" i="38"/>
  <c r="K12" i="38"/>
  <c r="K9" i="38"/>
  <c r="K13" i="38"/>
  <c r="K16" i="38"/>
  <c r="K43" i="38"/>
  <c r="K47" i="38"/>
  <c r="K51" i="38"/>
  <c r="K57" i="38"/>
  <c r="K41" i="27"/>
  <c r="K43" i="27"/>
  <c r="K47" i="27"/>
  <c r="K50" i="27"/>
  <c r="K40" i="27"/>
  <c r="K7" i="27"/>
  <c r="K10" i="27"/>
  <c r="K14" i="27"/>
  <c r="K17" i="27"/>
  <c r="K21" i="27"/>
  <c r="K25" i="27"/>
  <c r="K29" i="27"/>
  <c r="K33" i="27"/>
  <c r="K37" i="27"/>
  <c r="K8" i="27"/>
  <c r="C58" i="27"/>
  <c r="H58" i="27" s="1"/>
  <c r="K44" i="27"/>
  <c r="K18" i="25"/>
  <c r="K50" i="25"/>
  <c r="K9" i="25"/>
  <c r="K13" i="25"/>
  <c r="K17" i="25"/>
  <c r="K38" i="25"/>
  <c r="K48" i="25"/>
  <c r="K11" i="24"/>
  <c r="K12" i="24"/>
  <c r="K45" i="24"/>
  <c r="K46" i="24"/>
  <c r="K6" i="25"/>
  <c r="K10" i="25"/>
  <c r="K14" i="25"/>
  <c r="K20" i="25"/>
  <c r="K24" i="25"/>
  <c r="K28" i="25"/>
  <c r="K32" i="25"/>
  <c r="K36" i="25"/>
  <c r="K41" i="25"/>
  <c r="K46" i="25"/>
  <c r="K6" i="24"/>
  <c r="K13" i="24"/>
  <c r="K14" i="24"/>
  <c r="K47" i="24"/>
  <c r="K48" i="24"/>
  <c r="E58" i="25"/>
  <c r="P47" i="16"/>
  <c r="K40" i="31"/>
  <c r="L8" i="16"/>
  <c r="M8" i="16"/>
  <c r="L16" i="16"/>
  <c r="M16" i="16"/>
  <c r="O19" i="16"/>
  <c r="K19" i="16"/>
  <c r="P23" i="16"/>
  <c r="O34" i="16"/>
  <c r="P34" i="16" s="1"/>
  <c r="H40" i="16"/>
  <c r="M40" i="16" s="1"/>
  <c r="O52" i="16"/>
  <c r="K52" i="16"/>
  <c r="M24" i="16"/>
  <c r="L24" i="16"/>
  <c r="K14" i="38"/>
  <c r="K48" i="38"/>
  <c r="K9" i="30"/>
  <c r="K17" i="30"/>
  <c r="K47" i="30"/>
  <c r="K10" i="16"/>
  <c r="M14" i="16"/>
  <c r="K14" i="16"/>
  <c r="K44" i="16"/>
  <c r="L44" i="16"/>
  <c r="K47" i="16"/>
  <c r="I57" i="16"/>
  <c r="N57" i="16" s="1"/>
  <c r="L54" i="16"/>
  <c r="M54" i="16"/>
  <c r="K55" i="16"/>
  <c r="K46" i="38"/>
  <c r="K39" i="31"/>
  <c r="K7" i="30"/>
  <c r="K15" i="30"/>
  <c r="K45" i="30"/>
  <c r="L12" i="16"/>
  <c r="M12" i="16"/>
  <c r="K23" i="16"/>
  <c r="K25" i="16"/>
  <c r="O25" i="16"/>
  <c r="P25" i="16" s="1"/>
  <c r="O27" i="16"/>
  <c r="P27" i="16" s="1"/>
  <c r="K27" i="16"/>
  <c r="M37" i="16"/>
  <c r="K48" i="16"/>
  <c r="L48" i="16"/>
  <c r="K53" i="38"/>
  <c r="K22" i="31"/>
  <c r="K26" i="31"/>
  <c r="K30" i="31"/>
  <c r="K34" i="31"/>
  <c r="K41" i="31"/>
  <c r="K19" i="30"/>
  <c r="K23" i="30"/>
  <c r="K27" i="30"/>
  <c r="K31" i="30"/>
  <c r="K35" i="30"/>
  <c r="K51" i="30"/>
  <c r="K55" i="30"/>
  <c r="K57" i="30"/>
  <c r="K18" i="27"/>
  <c r="K22" i="27"/>
  <c r="K26" i="27"/>
  <c r="K30" i="27"/>
  <c r="K34" i="27"/>
  <c r="K53" i="26"/>
  <c r="K33" i="16"/>
  <c r="K18" i="38"/>
  <c r="K22" i="38"/>
  <c r="K26" i="38"/>
  <c r="K30" i="38"/>
  <c r="K34" i="38"/>
  <c r="K54" i="38"/>
  <c r="K19" i="31"/>
  <c r="K23" i="31"/>
  <c r="K27" i="31"/>
  <c r="K31" i="31"/>
  <c r="K35" i="31"/>
  <c r="K51" i="31"/>
  <c r="K55" i="31"/>
  <c r="K57" i="31"/>
  <c r="K20" i="30"/>
  <c r="K24" i="30"/>
  <c r="K28" i="30"/>
  <c r="K32" i="30"/>
  <c r="K36" i="30"/>
  <c r="K22" i="26"/>
  <c r="K26" i="26"/>
  <c r="K30" i="26"/>
  <c r="K34" i="26"/>
  <c r="K41" i="26"/>
  <c r="K54" i="26"/>
  <c r="H38" i="16"/>
  <c r="I38" i="16"/>
  <c r="N38" i="16" s="1"/>
  <c r="L21" i="16"/>
  <c r="P22" i="16"/>
  <c r="K26" i="16"/>
  <c r="K29" i="16"/>
  <c r="K31" i="16"/>
  <c r="K35" i="16"/>
  <c r="P37" i="16"/>
  <c r="K46" i="16"/>
  <c r="P52" i="16"/>
  <c r="J58" i="31"/>
  <c r="H58" i="33"/>
  <c r="F58" i="29"/>
  <c r="J58" i="28"/>
  <c r="F58" i="40"/>
  <c r="E58" i="38"/>
  <c r="K19" i="38"/>
  <c r="K23" i="38"/>
  <c r="K27" i="38"/>
  <c r="K31" i="38"/>
  <c r="K35" i="38"/>
  <c r="K41" i="38"/>
  <c r="G42" i="38"/>
  <c r="K52" i="38"/>
  <c r="K56" i="38"/>
  <c r="G57" i="38"/>
  <c r="K20" i="31"/>
  <c r="K24" i="31"/>
  <c r="K28" i="31"/>
  <c r="K32" i="31"/>
  <c r="K36" i="31"/>
  <c r="J38" i="31"/>
  <c r="K38" i="31" s="1"/>
  <c r="F38" i="31"/>
  <c r="K50" i="31"/>
  <c r="K54" i="31"/>
  <c r="D58" i="30"/>
  <c r="I58" i="30" s="1"/>
  <c r="I18" i="30"/>
  <c r="K18" i="30"/>
  <c r="K22" i="30"/>
  <c r="K26" i="30"/>
  <c r="K30" i="30"/>
  <c r="K34" i="30"/>
  <c r="K41" i="30"/>
  <c r="G42" i="30"/>
  <c r="K52" i="30"/>
  <c r="K56" i="30"/>
  <c r="G57" i="30"/>
  <c r="L42" i="33"/>
  <c r="K9" i="29"/>
  <c r="K13" i="29"/>
  <c r="K17" i="29"/>
  <c r="K43" i="29"/>
  <c r="K47" i="29"/>
  <c r="L10" i="28"/>
  <c r="K16" i="28"/>
  <c r="C58" i="28"/>
  <c r="H18" i="28"/>
  <c r="L21" i="28"/>
  <c r="K27" i="28"/>
  <c r="L37" i="28"/>
  <c r="K38" i="28"/>
  <c r="L40" i="28"/>
  <c r="K4" i="34"/>
  <c r="P38" i="34"/>
  <c r="Q38" i="34"/>
  <c r="M11" i="16"/>
  <c r="P11" i="16" s="1"/>
  <c r="L11" i="16"/>
  <c r="I58" i="38"/>
  <c r="I18" i="38"/>
  <c r="H38" i="26"/>
  <c r="K38" i="26" s="1"/>
  <c r="G38" i="26"/>
  <c r="K20" i="38"/>
  <c r="K24" i="38"/>
  <c r="K28" i="38"/>
  <c r="K32" i="38"/>
  <c r="J38" i="38"/>
  <c r="K38" i="38" s="1"/>
  <c r="F38" i="38"/>
  <c r="G58" i="33"/>
  <c r="L38" i="33"/>
  <c r="K50" i="33"/>
  <c r="C58" i="29"/>
  <c r="H18" i="29"/>
  <c r="K18" i="29" s="1"/>
  <c r="L6" i="28"/>
  <c r="K12" i="28"/>
  <c r="K23" i="28"/>
  <c r="F38" i="34"/>
  <c r="G38" i="34"/>
  <c r="P42" i="34"/>
  <c r="Q42" i="34"/>
  <c r="F57" i="27"/>
  <c r="J40" i="16"/>
  <c r="O39" i="16"/>
  <c r="P39" i="16" s="1"/>
  <c r="K39" i="16"/>
  <c r="K36" i="38"/>
  <c r="F58" i="31"/>
  <c r="G38" i="38"/>
  <c r="K50" i="38"/>
  <c r="D58" i="31"/>
  <c r="I58" i="31" s="1"/>
  <c r="I18" i="31"/>
  <c r="K18" i="31"/>
  <c r="G42" i="31"/>
  <c r="G57" i="31"/>
  <c r="J38" i="30"/>
  <c r="K38" i="30" s="1"/>
  <c r="F38" i="30"/>
  <c r="K50" i="30"/>
  <c r="K38" i="29"/>
  <c r="J40" i="29"/>
  <c r="K40" i="29" s="1"/>
  <c r="F40" i="29"/>
  <c r="K45" i="29"/>
  <c r="K49" i="29"/>
  <c r="G50" i="29"/>
  <c r="H58" i="34"/>
  <c r="L58" i="34" s="1"/>
  <c r="L18" i="34"/>
  <c r="F42" i="34"/>
  <c r="G42" i="34"/>
  <c r="J42" i="40"/>
  <c r="K42" i="40" s="1"/>
  <c r="F42" i="40"/>
  <c r="D58" i="40"/>
  <c r="C58" i="38"/>
  <c r="C58" i="31"/>
  <c r="C58" i="30"/>
  <c r="D58" i="28"/>
  <c r="J50" i="28"/>
  <c r="K50" i="28" s="1"/>
  <c r="F50" i="28"/>
  <c r="I58" i="34"/>
  <c r="H58" i="35"/>
  <c r="L58" i="35" s="1"/>
  <c r="K40" i="26"/>
  <c r="J42" i="26"/>
  <c r="K42" i="26" s="1"/>
  <c r="F42" i="26"/>
  <c r="D58" i="26"/>
  <c r="I58" i="26" s="1"/>
  <c r="K4" i="24"/>
  <c r="D58" i="24"/>
  <c r="I18" i="24"/>
  <c r="M18" i="24"/>
  <c r="D58" i="16"/>
  <c r="G38" i="31"/>
  <c r="G38" i="30"/>
  <c r="J58" i="33"/>
  <c r="K58" i="33" s="1"/>
  <c r="G40" i="29"/>
  <c r="G50" i="28"/>
  <c r="E58" i="34"/>
  <c r="K18" i="34"/>
  <c r="O58" i="34"/>
  <c r="P58" i="34" s="1"/>
  <c r="K40" i="34"/>
  <c r="K50" i="34"/>
  <c r="D58" i="35"/>
  <c r="K38" i="35"/>
  <c r="E38" i="36"/>
  <c r="E58" i="36" s="1"/>
  <c r="E57" i="36"/>
  <c r="E58" i="27"/>
  <c r="K19" i="27"/>
  <c r="K23" i="27"/>
  <c r="K27" i="27"/>
  <c r="K31" i="27"/>
  <c r="K35" i="27"/>
  <c r="J42" i="27"/>
  <c r="K42" i="27" s="1"/>
  <c r="F42" i="27"/>
  <c r="D58" i="27"/>
  <c r="I58" i="27" s="1"/>
  <c r="G58" i="40"/>
  <c r="K21" i="40"/>
  <c r="K25" i="40"/>
  <c r="K29" i="40"/>
  <c r="K33" i="40"/>
  <c r="K37" i="40"/>
  <c r="G38" i="40"/>
  <c r="K51" i="40"/>
  <c r="K55" i="40"/>
  <c r="J57" i="40"/>
  <c r="K57" i="40" s="1"/>
  <c r="F57" i="40"/>
  <c r="F42" i="38"/>
  <c r="F57" i="38"/>
  <c r="F42" i="31"/>
  <c r="F57" i="31"/>
  <c r="F42" i="30"/>
  <c r="F57" i="30"/>
  <c r="G18" i="33"/>
  <c r="F18" i="29"/>
  <c r="F50" i="29"/>
  <c r="F18" i="28"/>
  <c r="F40" i="28"/>
  <c r="K42" i="28"/>
  <c r="K44" i="28"/>
  <c r="K46" i="28"/>
  <c r="K48" i="28"/>
  <c r="L50" i="28"/>
  <c r="J57" i="28"/>
  <c r="K57" i="28" s="1"/>
  <c r="F57" i="28"/>
  <c r="L50" i="35"/>
  <c r="J58" i="35"/>
  <c r="C58" i="26"/>
  <c r="K21" i="26"/>
  <c r="K25" i="26"/>
  <c r="K29" i="26"/>
  <c r="K33" i="26"/>
  <c r="K37" i="26"/>
  <c r="K51" i="26"/>
  <c r="K55" i="26"/>
  <c r="J57" i="26"/>
  <c r="K57" i="26" s="1"/>
  <c r="F57" i="26"/>
  <c r="K19" i="25"/>
  <c r="K23" i="25"/>
  <c r="K27" i="25"/>
  <c r="K31" i="25"/>
  <c r="K35" i="25"/>
  <c r="K40" i="25"/>
  <c r="J42" i="25"/>
  <c r="K42" i="25" s="1"/>
  <c r="F42" i="25"/>
  <c r="K52" i="25"/>
  <c r="Q18" i="34"/>
  <c r="C58" i="34"/>
  <c r="G58" i="34" s="1"/>
  <c r="G18" i="35"/>
  <c r="G18" i="27"/>
  <c r="G18" i="26"/>
  <c r="G18" i="40"/>
  <c r="C58" i="25"/>
  <c r="G18" i="25"/>
  <c r="G50" i="25"/>
  <c r="K51" i="25"/>
  <c r="F57" i="25"/>
  <c r="E58" i="24"/>
  <c r="N18" i="24"/>
  <c r="O18" i="24" s="1"/>
  <c r="J18" i="24"/>
  <c r="F18" i="24"/>
  <c r="O22" i="24"/>
  <c r="O26" i="24"/>
  <c r="O30" i="24"/>
  <c r="K34" i="24"/>
  <c r="K36" i="24"/>
  <c r="O40" i="24"/>
  <c r="O41" i="24"/>
  <c r="L7" i="16"/>
  <c r="O9" i="16"/>
  <c r="P9" i="16" s="1"/>
  <c r="K9" i="16"/>
  <c r="P10" i="16"/>
  <c r="P12" i="16"/>
  <c r="L15" i="16"/>
  <c r="O17" i="16"/>
  <c r="P17" i="16" s="1"/>
  <c r="K17" i="16"/>
  <c r="N20" i="16"/>
  <c r="O33" i="16"/>
  <c r="P33" i="16" s="1"/>
  <c r="O36" i="16"/>
  <c r="P36" i="16" s="1"/>
  <c r="K36" i="16"/>
  <c r="O46" i="16"/>
  <c r="P46" i="16" s="1"/>
  <c r="K49" i="16"/>
  <c r="O49" i="16"/>
  <c r="P49" i="16" s="1"/>
  <c r="M56" i="16"/>
  <c r="P56" i="16" s="1"/>
  <c r="K56" i="16"/>
  <c r="L18" i="35"/>
  <c r="G42" i="27"/>
  <c r="G42" i="26"/>
  <c r="G57" i="26"/>
  <c r="G42" i="40"/>
  <c r="G57" i="40"/>
  <c r="G42" i="25"/>
  <c r="G57" i="25"/>
  <c r="H18" i="24"/>
  <c r="K22" i="24"/>
  <c r="K26" i="24"/>
  <c r="K30" i="24"/>
  <c r="K41" i="24"/>
  <c r="L42" i="24"/>
  <c r="O42" i="24" s="1"/>
  <c r="H42" i="24"/>
  <c r="O52" i="24"/>
  <c r="O54" i="24"/>
  <c r="O56" i="24"/>
  <c r="H18" i="16"/>
  <c r="M38" i="16"/>
  <c r="M30" i="16"/>
  <c r="K30" i="16"/>
  <c r="H50" i="16"/>
  <c r="M43" i="16"/>
  <c r="P43" i="16" s="1"/>
  <c r="K43" i="16"/>
  <c r="F38" i="27"/>
  <c r="F38" i="26"/>
  <c r="F38" i="40"/>
  <c r="I18" i="25"/>
  <c r="F38" i="25"/>
  <c r="N38" i="24"/>
  <c r="O38" i="24" s="1"/>
  <c r="J38" i="24"/>
  <c r="F38" i="24"/>
  <c r="M50" i="24"/>
  <c r="I50" i="24"/>
  <c r="L57" i="24"/>
  <c r="O57" i="24" s="1"/>
  <c r="H57" i="24"/>
  <c r="P6" i="16"/>
  <c r="P8" i="16"/>
  <c r="O13" i="16"/>
  <c r="P13" i="16" s="1"/>
  <c r="K13" i="16"/>
  <c r="P14" i="16"/>
  <c r="P16" i="16"/>
  <c r="P30" i="16"/>
  <c r="J58" i="37"/>
  <c r="K18" i="37"/>
  <c r="G40" i="24"/>
  <c r="C58" i="24"/>
  <c r="K4" i="16"/>
  <c r="L6" i="16"/>
  <c r="L10" i="16"/>
  <c r="L14" i="16"/>
  <c r="F58" i="16"/>
  <c r="J18" i="16"/>
  <c r="L19" i="16"/>
  <c r="O20" i="16"/>
  <c r="P20" i="16" s="1"/>
  <c r="K20" i="16"/>
  <c r="L22" i="16"/>
  <c r="O26" i="16"/>
  <c r="P26" i="16" s="1"/>
  <c r="L27" i="16"/>
  <c r="O28" i="16"/>
  <c r="P28" i="16" s="1"/>
  <c r="K28" i="16"/>
  <c r="O29" i="16"/>
  <c r="P29" i="16" s="1"/>
  <c r="O32" i="16"/>
  <c r="P32" i="16" s="1"/>
  <c r="K32" i="16"/>
  <c r="M35" i="16"/>
  <c r="P35" i="16" s="1"/>
  <c r="O45" i="16"/>
  <c r="P45" i="16" s="1"/>
  <c r="K45" i="16"/>
  <c r="M48" i="16"/>
  <c r="P48" i="16" s="1"/>
  <c r="L52" i="16"/>
  <c r="O54" i="16"/>
  <c r="P54" i="16" s="1"/>
  <c r="K54" i="16"/>
  <c r="G18" i="37"/>
  <c r="G38" i="24"/>
  <c r="H40" i="24"/>
  <c r="K40" i="24" s="1"/>
  <c r="I42" i="24"/>
  <c r="F50" i="24"/>
  <c r="J50" i="24"/>
  <c r="K50" i="24" s="1"/>
  <c r="I57" i="24"/>
  <c r="I18" i="16"/>
  <c r="K8" i="16"/>
  <c r="L9" i="16"/>
  <c r="K12" i="16"/>
  <c r="L13" i="16"/>
  <c r="K16" i="16"/>
  <c r="L17" i="16"/>
  <c r="F18" i="16"/>
  <c r="M19" i="16"/>
  <c r="P19" i="16" s="1"/>
  <c r="L20" i="16"/>
  <c r="O21" i="16"/>
  <c r="P21" i="16" s="1"/>
  <c r="L25" i="16"/>
  <c r="L28" i="16"/>
  <c r="M31" i="16"/>
  <c r="P31" i="16" s="1"/>
  <c r="L33" i="16"/>
  <c r="L36" i="16"/>
  <c r="L39" i="16"/>
  <c r="K41" i="16"/>
  <c r="H42" i="16"/>
  <c r="K42" i="16" s="1"/>
  <c r="M41" i="16"/>
  <c r="P41" i="16" s="1"/>
  <c r="M44" i="16"/>
  <c r="P44" i="16" s="1"/>
  <c r="L46" i="16"/>
  <c r="L49" i="16"/>
  <c r="J50" i="16"/>
  <c r="H57" i="16"/>
  <c r="H38" i="24"/>
  <c r="I40" i="24"/>
  <c r="F42" i="24"/>
  <c r="J42" i="24"/>
  <c r="F57" i="24"/>
  <c r="J57" i="24"/>
  <c r="K57" i="24" s="1"/>
  <c r="N6" i="16"/>
  <c r="K7" i="16"/>
  <c r="K11" i="16"/>
  <c r="K15" i="16"/>
  <c r="J38" i="16"/>
  <c r="O24" i="16"/>
  <c r="P24" i="16" s="1"/>
  <c r="K24" i="16"/>
  <c r="L26" i="16"/>
  <c r="L29" i="16"/>
  <c r="L32" i="16"/>
  <c r="L34" i="16"/>
  <c r="I42" i="16"/>
  <c r="N42" i="16" s="1"/>
  <c r="N41" i="16"/>
  <c r="I50" i="16"/>
  <c r="N50" i="16" s="1"/>
  <c r="N44" i="16"/>
  <c r="L45" i="16"/>
  <c r="L47" i="16"/>
  <c r="P53" i="16"/>
  <c r="P55" i="16"/>
  <c r="J57" i="16"/>
  <c r="E58" i="39"/>
  <c r="J58" i="29" s="1"/>
  <c r="D58" i="37"/>
  <c r="H58" i="37"/>
  <c r="L58" i="37" s="1"/>
  <c r="G38" i="37"/>
  <c r="L40" i="37"/>
  <c r="G42" i="37"/>
  <c r="L50" i="37"/>
  <c r="D58" i="39"/>
  <c r="I58" i="29" s="1"/>
  <c r="G50" i="16"/>
  <c r="E58" i="37"/>
  <c r="F58" i="37" s="1"/>
  <c r="K38" i="37"/>
  <c r="K42" i="37"/>
  <c r="K57" i="37"/>
  <c r="L51" i="16"/>
  <c r="L55" i="16"/>
  <c r="L18" i="37"/>
  <c r="J58" i="30"/>
  <c r="M51" i="16"/>
  <c r="P51" i="16" s="1"/>
  <c r="K53" i="16"/>
  <c r="G58" i="27" l="1"/>
  <c r="K18" i="24"/>
  <c r="K38" i="24"/>
  <c r="K58" i="29"/>
  <c r="I58" i="28"/>
  <c r="M42" i="16"/>
  <c r="P42" i="16" s="1"/>
  <c r="L42" i="16"/>
  <c r="J58" i="16"/>
  <c r="K18" i="16"/>
  <c r="O18" i="16"/>
  <c r="H58" i="16"/>
  <c r="M18" i="16"/>
  <c r="L18" i="16"/>
  <c r="G58" i="26"/>
  <c r="H58" i="26"/>
  <c r="K58" i="37"/>
  <c r="I58" i="25"/>
  <c r="G58" i="37"/>
  <c r="J58" i="25"/>
  <c r="K58" i="35"/>
  <c r="J58" i="27"/>
  <c r="K58" i="27" s="1"/>
  <c r="F58" i="27"/>
  <c r="F58" i="26"/>
  <c r="H58" i="31"/>
  <c r="K58" i="31" s="1"/>
  <c r="G58" i="31"/>
  <c r="Q58" i="34"/>
  <c r="J58" i="40"/>
  <c r="K58" i="40" s="1"/>
  <c r="O38" i="16"/>
  <c r="P38" i="16" s="1"/>
  <c r="K38" i="16"/>
  <c r="O50" i="16"/>
  <c r="P50" i="16" s="1"/>
  <c r="K50" i="16"/>
  <c r="L50" i="16"/>
  <c r="M50" i="16"/>
  <c r="H58" i="25"/>
  <c r="G58" i="25"/>
  <c r="M58" i="24"/>
  <c r="I58" i="24"/>
  <c r="I58" i="40"/>
  <c r="K58" i="34"/>
  <c r="H58" i="28"/>
  <c r="L58" i="28" s="1"/>
  <c r="G58" i="28"/>
  <c r="F58" i="38"/>
  <c r="J58" i="38"/>
  <c r="O57" i="16"/>
  <c r="P57" i="16" s="1"/>
  <c r="K57" i="16"/>
  <c r="H58" i="30"/>
  <c r="K58" i="30" s="1"/>
  <c r="G58" i="30"/>
  <c r="F58" i="30"/>
  <c r="O40" i="16"/>
  <c r="P40" i="16" s="1"/>
  <c r="L40" i="16"/>
  <c r="K40" i="16"/>
  <c r="K42" i="24"/>
  <c r="L57" i="16"/>
  <c r="M57" i="16"/>
  <c r="I58" i="16"/>
  <c r="N58" i="16" s="1"/>
  <c r="N18" i="16"/>
  <c r="L58" i="24"/>
  <c r="H58" i="24"/>
  <c r="G58" i="24"/>
  <c r="L38" i="16"/>
  <c r="N58" i="24"/>
  <c r="J58" i="24"/>
  <c r="K58" i="24" s="1"/>
  <c r="F58" i="24"/>
  <c r="F58" i="25"/>
  <c r="F58" i="34"/>
  <c r="J58" i="26"/>
  <c r="H58" i="38"/>
  <c r="G58" i="38"/>
  <c r="H58" i="29"/>
  <c r="G58" i="29"/>
  <c r="L18" i="28"/>
  <c r="K18" i="28"/>
  <c r="F58" i="28"/>
  <c r="L58" i="33"/>
  <c r="P18" i="16" l="1"/>
  <c r="K58" i="26"/>
  <c r="K58" i="38"/>
  <c r="K58" i="28"/>
  <c r="O58" i="16"/>
  <c r="K58" i="16"/>
  <c r="O58" i="24"/>
  <c r="K58" i="25"/>
  <c r="M58" i="16"/>
  <c r="L58" i="16"/>
  <c r="P58" i="16" l="1"/>
</calcChain>
</file>

<file path=xl/sharedStrings.xml><?xml version="1.0" encoding="utf-8"?>
<sst xmlns="http://schemas.openxmlformats.org/spreadsheetml/2006/main" count="1364" uniqueCount="214">
  <si>
    <t>TABLE No.1(k-1)</t>
  </si>
  <si>
    <t>BANK-WISE INFORMATION REGARDING EXPORT CREDIT</t>
  </si>
  <si>
    <t>DATA FOR THE YEAR ENDED  DEC. 2025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</si>
  <si>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</si>
  <si>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</si>
  <si>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</si>
  <si>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</si>
  <si>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</si>
  <si>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</si>
  <si>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25</t>
  </si>
  <si>
    <t>As on 31ST DEC 24</t>
  </si>
  <si>
    <t>As on 31ST DEC 25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</si>
  <si>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</si>
  <si>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</si>
  <si>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</si>
  <si>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</si>
  <si>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</si>
  <si>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</si>
  <si>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</si>
  <si>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</si>
  <si>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</si>
  <si>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</si>
  <si>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</si>
  <si>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</si>
  <si>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</si>
  <si>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</si>
  <si>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</si>
  <si>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</si>
  <si>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</si>
  <si>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</si>
  <si>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</si>
  <si>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</si>
  <si>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</si>
  <si>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</si>
  <si>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</si>
  <si>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</si>
  <si>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</si>
  <si>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</si>
  <si>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</si>
  <si>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</si>
  <si>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</si>
  <si>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</si>
  <si>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</si>
  <si>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</si>
  <si>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</si>
  <si>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</si>
  <si>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</si>
  <si>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</si>
  <si>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</si>
  <si>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</si>
  <si>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</si>
  <si>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</si>
  <si>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</si>
  <si>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</si>
  <si>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</si>
  <si>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</si>
  <si>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</si>
  <si>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</si>
  <si>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</si>
  <si>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</si>
  <si>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</si>
  <si>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</si>
  <si>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</si>
  <si>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</si>
  <si>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</si>
  <si>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</si>
  <si>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</si>
  <si>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</si>
  <si>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</si>
  <si>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DEC. 2025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</si>
  <si>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</si>
  <si>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</si>
  <si>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</si>
  <si>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</si>
  <si>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</si>
  <si>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</si>
  <si>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</si>
  <si>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</si>
  <si>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</si>
  <si>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</si>
  <si>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</si>
  <si>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</si>
  <si>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</si>
  <si>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</si>
  <si>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</si>
  <si>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</si>
  <si>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</si>
  <si>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</si>
  <si>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</si>
  <si>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</si>
  <si>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</si>
  <si>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</si>
  <si>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</si>
  <si>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</si>
  <si>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</si>
  <si>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</si>
  <si>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</si>
  <si>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</si>
  <si>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</si>
  <si>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</si>
  <si>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</si>
  <si>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</si>
  <si>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</si>
  <si>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</si>
  <si>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</si>
  <si>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</si>
  <si>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</si>
  <si>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</si>
  <si>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</si>
  <si>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</si>
  <si>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</si>
  <si>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</si>
  <si>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</si>
  <si>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</si>
  <si>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</si>
  <si>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</si>
  <si>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</si>
  <si>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</si>
  <si>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</si>
  <si>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</si>
  <si>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</si>
  <si>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</si>
  <si>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No.1(F-Micro)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</si>
  <si>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</si>
  <si>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</si>
  <si>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</si>
  <si>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</si>
  <si>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</si>
  <si>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</si>
  <si>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</si>
  <si>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</si>
  <si>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</si>
  <si>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</si>
  <si>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</si>
  <si>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</si>
  <si>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</si>
  <si>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</si>
  <si>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DEC. 2025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</si>
  <si>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</si>
  <si>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</si>
  <si>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</si>
  <si>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</si>
  <si>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</si>
  <si>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</si>
  <si>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</si>
  <si>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</si>
  <si>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</si>
  <si>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</si>
  <si>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</si>
  <si>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</si>
  <si>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</si>
  <si>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</si>
  <si>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</si>
  <si>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</si>
  <si>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</si>
  <si>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</si>
  <si>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</si>
  <si>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25</t>
  </si>
  <si>
    <t xml:space="preserve"> During the Quarter  31ST DEC 24</t>
  </si>
  <si>
    <t xml:space="preserve"> During the Quarter   31ST DEC 25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</si>
  <si>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</si>
  <si>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</si>
  <si>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</si>
  <si>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</si>
  <si>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</si>
  <si>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</si>
  <si>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</si>
  <si>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</si>
  <si>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</si>
  <si>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</si>
  <si>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</si>
  <si>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</si>
  <si>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</si>
  <si>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</si>
  <si>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</si>
  <si>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</si>
  <si>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</si>
  <si>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</si>
  <si>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</si>
  <si>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</si>
  <si>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</si>
  <si>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</si>
  <si>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</si>
  <si>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</si>
  <si>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</si>
  <si>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</si>
  <si>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</si>
  <si>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</si>
  <si>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</si>
  <si>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</si>
  <si>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</si>
  <si>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</si>
  <si>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</si>
  <si>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</si>
  <si>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</si>
  <si>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</si>
  <si>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</si>
  <si>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</si>
  <si>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</si>
  <si>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</si>
  <si>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</si>
  <si>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</si>
  <si>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</si>
  <si>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</si>
  <si>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</si>
  <si>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</si>
  <si>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</si>
  <si>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</si>
  <si>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</si>
  <si>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2025-26</t>
  </si>
  <si>
    <t>Table No.</t>
  </si>
  <si>
    <t>BANK-WISE INFORMATION REGARDING  ADVANCES respective LAST year's adv of t1a</t>
  </si>
  <si>
    <t>As on  31ST MAR 24</t>
  </si>
  <si>
    <t>As on 31ST DEC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</si>
</sst>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8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24" borderId="0" xfId="0" applyFont="1" applyFill="1"/>
    <xf numFmtId="0" fontId="23" fillId="0" borderId="0" xfId="0" applyFont="1"/>
    <xf numFmtId="0" fontId="19" fillId="0" borderId="0" xfId="0" applyFont="1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4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3" fillId="0" borderId="10" xfId="0" applyNumberFormat="1" applyFont="1" applyBorder="1"/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24" borderId="0" xfId="0" applyFont="1" applyFill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3" fillId="0" borderId="0" xfId="0" applyFont="1" applyAlignment="1">
      <alignment horizontal="center" vertical="center" wrapText="1"/>
    </xf>
    <xf numFmtId="0" fontId="23" fillId="25" borderId="0" xfId="0" applyFont="1" applyFill="1"/>
    <xf numFmtId="0" fontId="25" fillId="25" borderId="13" xfId="0" applyFont="1" applyFill="1" applyBorder="1"/>
    <xf numFmtId="0" fontId="23" fillId="25" borderId="14" xfId="0" applyFont="1" applyFill="1" applyBorder="1" applyAlignment="1">
      <alignment vertical="center" wrapText="1"/>
    </xf>
    <xf numFmtId="0" fontId="23" fillId="25" borderId="10" xfId="0" applyFont="1" applyFill="1" applyBorder="1" applyAlignment="1">
      <alignment vertical="center" wrapText="1"/>
    </xf>
    <xf numFmtId="0" fontId="23" fillId="25" borderId="12" xfId="0" applyFont="1" applyFill="1" applyBorder="1" applyAlignment="1">
      <alignment vertical="center" wrapText="1"/>
    </xf>
    <xf numFmtId="0" fontId="23" fillId="26" borderId="10" xfId="0" applyFont="1" applyFill="1" applyBorder="1" applyAlignment="1">
      <alignment vertical="center"/>
    </xf>
    <xf numFmtId="0" fontId="0" fillId="0" borderId="24" xfId="0" applyBorder="1"/>
    <xf numFmtId="0" fontId="0" fillId="0" borderId="24" xfId="0" applyBorder="1" applyAlignment="1">
      <alignment horizontal="left"/>
    </xf>
    <xf numFmtId="0" fontId="0" fillId="25" borderId="24" xfId="0" applyFill="1" applyBorder="1"/>
    <xf numFmtId="2" fontId="0" fillId="24" borderId="24" xfId="0" applyNumberFormat="1" applyFill="1" applyBorder="1"/>
    <xf numFmtId="2" fontId="0" fillId="25" borderId="24" xfId="0" applyNumberFormat="1" applyFill="1" applyBorder="1"/>
    <xf numFmtId="0" fontId="0" fillId="26" borderId="24" xfId="0" applyFill="1" applyBorder="1"/>
    <xf numFmtId="2" fontId="0" fillId="0" borderId="24" xfId="0" applyNumberFormat="1" applyBorder="1"/>
    <xf numFmtId="0" fontId="23" fillId="25" borderId="24" xfId="0" applyFont="1" applyFill="1" applyBorder="1"/>
    <xf numFmtId="0" fontId="23" fillId="0" borderId="24" xfId="0" applyFont="1" applyBorder="1"/>
    <xf numFmtId="2" fontId="23" fillId="24" borderId="24" xfId="0" applyNumberFormat="1" applyFont="1" applyFill="1" applyBorder="1"/>
    <xf numFmtId="2" fontId="23" fillId="25" borderId="24" xfId="0" applyNumberFormat="1" applyFont="1" applyFill="1" applyBorder="1"/>
    <xf numFmtId="2" fontId="23" fillId="26" borderId="24" xfId="0" applyNumberFormat="1" applyFont="1" applyFill="1" applyBorder="1"/>
    <xf numFmtId="2" fontId="23" fillId="0" borderId="24" xfId="0" applyNumberFormat="1" applyFont="1" applyBorder="1"/>
    <xf numFmtId="0" fontId="23" fillId="27" borderId="0" xfId="0" applyFont="1" applyFill="1"/>
    <xf numFmtId="0" fontId="19" fillId="25" borderId="0" xfId="0" applyFont="1" applyFill="1"/>
    <xf numFmtId="0" fontId="25" fillId="25" borderId="0" xfId="0" applyFont="1" applyFill="1"/>
    <xf numFmtId="2" fontId="0" fillId="25" borderId="23" xfId="0" applyNumberFormat="1" applyFill="1" applyBorder="1"/>
    <xf numFmtId="2" fontId="23" fillId="25" borderId="23" xfId="0" applyNumberFormat="1" applyFont="1" applyFill="1" applyBorder="1"/>
    <xf numFmtId="0" fontId="0" fillId="25" borderId="0" xfId="0" applyFill="1"/>
    <xf numFmtId="0" fontId="20" fillId="25" borderId="0" xfId="0" applyFont="1" applyFill="1"/>
    <xf numFmtId="0" fontId="27" fillId="25" borderId="0" xfId="0" applyFont="1" applyFill="1"/>
    <xf numFmtId="0" fontId="18" fillId="25" borderId="0" xfId="0" applyFont="1" applyFill="1" applyAlignment="1">
      <alignment horizontal="center"/>
    </xf>
    <xf numFmtId="0" fontId="24" fillId="25" borderId="10" xfId="0" applyFont="1" applyFill="1" applyBorder="1" applyAlignment="1">
      <alignment vertical="top" wrapText="1"/>
    </xf>
    <xf numFmtId="0" fontId="23" fillId="25" borderId="12" xfId="0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top" wrapText="1"/>
    </xf>
    <xf numFmtId="0" fontId="24" fillId="25" borderId="10" xfId="0" applyFont="1" applyFill="1" applyBorder="1" applyAlignment="1">
      <alignment horizontal="center" vertical="top" wrapText="1"/>
    </xf>
    <xf numFmtId="0" fontId="18" fillId="25" borderId="0" xfId="0" applyFont="1" applyFill="1"/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3" xfId="0" applyFont="1" applyBorder="1" applyAlignment="1">
      <alignment horizontal="center"/>
    </xf>
    <xf numFmtId="0" fontId="23" fillId="0" borderId="23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3" fillId="0" borderId="24" xfId="0" applyFont="1" applyBorder="1" applyAlignment="1">
      <alignment horizontal="center"/>
    </xf>
    <xf numFmtId="0" fontId="23" fillId="0" borderId="24" xfId="0" applyFont="1" applyBorder="1"/>
    <xf numFmtId="0" fontId="18" fillId="0" borderId="0" xfId="0" applyFont="1" applyAlignment="1">
      <alignment horizont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25" borderId="0" xfId="0" applyFont="1" applyFill="1" applyAlignment="1">
      <alignment horizontal="left" vertical="center" wrapText="1"/>
    </xf>
    <xf numFmtId="0" fontId="23" fillId="25" borderId="11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23" fillId="0" borderId="2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23" fillId="25" borderId="24" xfId="0" applyFont="1" applyFill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4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_1_Old_Deposit%20Advance%20-%202026-02-04T115504.5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K1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F_Micro"/>
      <sheetName val="T1d"/>
      <sheetName val="T1E"/>
      <sheetName val="T1M"/>
      <sheetName val="T1C"/>
      <sheetName val="t1b"/>
      <sheetName val="Districtwise de adv"/>
      <sheetName val="t1a"/>
      <sheetName val="AsOn"/>
      <sheetName val="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D1" t="str">
            <v>2025-26</v>
          </cell>
        </row>
      </sheetData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workbookViewId="0">
      <selection activeCell="N13" sqref="N13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4" width="9.85546875" style="211" customWidth="1"/>
    <col min="5" max="5" width="9.5703125" style="211" customWidth="1"/>
    <col min="6" max="6" width="9.7109375" style="10" customWidth="1"/>
    <col min="7" max="7" width="7.85546875" style="27" customWidth="1"/>
    <col min="8" max="8" width="9.7109375" style="10" customWidth="1"/>
    <col min="9" max="9" width="9.85546875" style="10" customWidth="1"/>
    <col min="10" max="10" width="11" style="10" customWidth="1"/>
    <col min="11" max="11" width="15.28515625" style="27" customWidth="1"/>
    <col min="12" max="225" width="9.140625" style="10" customWidth="1"/>
    <col min="226" max="16384" width="9.140625" style="10"/>
  </cols>
  <sheetData>
    <row r="1" spans="1:20" s="20" customFormat="1" ht="24.95" customHeight="1" x14ac:dyDescent="0.25">
      <c r="A1" s="11" t="s">
        <v>0</v>
      </c>
      <c r="C1" s="212" t="s">
        <v>1</v>
      </c>
      <c r="D1" s="212"/>
      <c r="E1" s="212"/>
      <c r="F1" s="11"/>
      <c r="G1" s="11"/>
      <c r="H1" s="11"/>
      <c r="I1" s="11"/>
      <c r="J1" s="11"/>
      <c r="K1" s="11"/>
    </row>
    <row r="2" spans="1:20" s="20" customFormat="1" ht="18.75" customHeight="1" x14ac:dyDescent="0.25">
      <c r="A2" s="11"/>
      <c r="C2" s="213" t="s">
        <v>2</v>
      </c>
      <c r="D2" s="214"/>
      <c r="E2" s="214"/>
      <c r="F2" s="73"/>
      <c r="G2" s="73"/>
      <c r="H2" s="73"/>
      <c r="I2" s="73"/>
      <c r="J2" s="222" t="s">
        <v>3</v>
      </c>
      <c r="K2" s="222"/>
    </row>
    <row r="3" spans="1:20" s="20" customFormat="1" ht="14.25" customHeight="1" x14ac:dyDescent="0.25">
      <c r="A3" s="223" t="s">
        <v>4</v>
      </c>
      <c r="B3" s="224" t="s">
        <v>5</v>
      </c>
      <c r="C3" s="225" t="s">
        <v>6</v>
      </c>
      <c r="D3" s="225"/>
      <c r="E3" s="225"/>
      <c r="F3" s="225"/>
      <c r="G3" s="225"/>
      <c r="H3" s="225" t="s">
        <v>7</v>
      </c>
      <c r="I3" s="225"/>
      <c r="J3" s="225"/>
      <c r="K3" s="225"/>
      <c r="L3" s="226" t="s">
        <v>8</v>
      </c>
      <c r="N3" s="221"/>
      <c r="O3" s="221"/>
      <c r="P3" s="221"/>
      <c r="Q3" s="221"/>
      <c r="R3" s="221"/>
      <c r="S3" s="221"/>
      <c r="T3" s="221"/>
    </row>
    <row r="4" spans="1:20" s="20" customFormat="1" ht="26.45" customHeight="1" x14ac:dyDescent="0.2">
      <c r="A4" s="223"/>
      <c r="B4" s="224"/>
      <c r="C4" s="215" t="s">
        <v>9</v>
      </c>
      <c r="D4" s="215" t="s">
        <v>10</v>
      </c>
      <c r="E4" s="215" t="s">
        <v>11</v>
      </c>
      <c r="F4" s="220" t="str">
        <f>"GROWTH DURING THE YEAR " &amp;AsOn!D1</f>
        <v>GROWTH DURING THE YEAR 2025-26</v>
      </c>
      <c r="G4" s="220"/>
      <c r="H4" s="70" t="str">
        <f>C4</f>
        <v>As on  31ST MAR 25</v>
      </c>
      <c r="I4" s="70" t="str">
        <f>D4</f>
        <v>As on 31ST DEC 24</v>
      </c>
      <c r="J4" s="70" t="str">
        <f>E4</f>
        <v>As on 31ST DEC 25</v>
      </c>
      <c r="K4" s="31" t="str">
        <f>"GROWTH DURING THE YEAR " &amp;AsOn!D1</f>
        <v>GROWTH DURING THE YEAR 2025-26</v>
      </c>
      <c r="L4" s="226"/>
    </row>
    <row r="5" spans="1:20" s="72" customFormat="1" ht="12" customHeight="1" x14ac:dyDescent="0.2">
      <c r="A5" s="31"/>
      <c r="B5" s="31"/>
      <c r="C5" s="191" t="str">
        <f>RIGHT(C4,7)</f>
        <v xml:space="preserve"> MAR 25</v>
      </c>
      <c r="D5" s="216" t="str">
        <f>RIGHT(D4,7)</f>
        <v xml:space="preserve"> DEC 24</v>
      </c>
      <c r="E5" s="216" t="str">
        <f>RIGHT(E4,7)</f>
        <v xml:space="preserve"> DEC 25</v>
      </c>
      <c r="F5" s="71" t="s">
        <v>12</v>
      </c>
      <c r="G5" s="71" t="s">
        <v>13</v>
      </c>
      <c r="H5" s="29" t="str">
        <f>RIGHT(H4,7)</f>
        <v xml:space="preserve"> MAR 25</v>
      </c>
      <c r="I5" s="74" t="str">
        <f>RIGHT(I4,7)</f>
        <v xml:space="preserve"> DEC 24</v>
      </c>
      <c r="J5" s="74" t="str">
        <f>RIGHT(J4,7)</f>
        <v xml:space="preserve"> DEC 25</v>
      </c>
      <c r="K5" s="71" t="s">
        <v>12</v>
      </c>
      <c r="L5" s="226"/>
    </row>
    <row r="6" spans="1:20" customFormat="1" x14ac:dyDescent="0.2">
      <c r="A6" s="175">
        <v>1</v>
      </c>
      <c r="B6" s="176" t="s">
        <v>14</v>
      </c>
      <c r="C6" s="209">
        <v>282.49</v>
      </c>
      <c r="D6" s="209">
        <v>231.45</v>
      </c>
      <c r="E6" s="209">
        <v>107.88</v>
      </c>
      <c r="F6" s="177">
        <f t="shared" ref="F6:F37" si="0">(E6-C6)</f>
        <v>-174.61</v>
      </c>
      <c r="G6" s="179">
        <f>IF(C6=0,"",(E6-C6)/C6*100)</f>
        <v>-61.811037558851645</v>
      </c>
      <c r="H6" s="177">
        <f>(C6/t1a!H6)*100</f>
        <v>1.6899620477920239</v>
      </c>
      <c r="I6" s="177">
        <f>(D6/t1a!I6)*100</f>
        <v>1.4410818854543812</v>
      </c>
      <c r="J6" s="177">
        <f>(E6/t1a!J6)*100</f>
        <v>0.60363355168514365</v>
      </c>
      <c r="K6" s="177">
        <f t="shared" ref="K6:K37" si="1">(J6-H6)</f>
        <v>-1.0863284961068802</v>
      </c>
      <c r="L6" s="227"/>
    </row>
    <row r="7" spans="1:20" customFormat="1" x14ac:dyDescent="0.2">
      <c r="A7" s="175">
        <v>2</v>
      </c>
      <c r="B7" s="176" t="s">
        <v>15</v>
      </c>
      <c r="C7" s="209">
        <v>62.58</v>
      </c>
      <c r="D7" s="209">
        <v>67.64</v>
      </c>
      <c r="E7" s="209">
        <v>77.06</v>
      </c>
      <c r="F7" s="177">
        <f t="shared" si="0"/>
        <v>14.480000000000004</v>
      </c>
      <c r="G7" s="179">
        <f t="shared" ref="G7:G60" si="2">IF(C7=0,"",(E7-C7)/C7*100)</f>
        <v>23.138382869926502</v>
      </c>
      <c r="H7" s="177">
        <f>(C7/t1a!H7)*100</f>
        <v>0.81463054591181217</v>
      </c>
      <c r="I7" s="177">
        <f>(D7/t1a!I7)*100</f>
        <v>0.93033491506773947</v>
      </c>
      <c r="J7" s="177">
        <f>(E7/t1a!J7)*100</f>
        <v>0.83284338307769468</v>
      </c>
      <c r="K7" s="177">
        <f t="shared" si="1"/>
        <v>1.8212837165882512E-2</v>
      </c>
      <c r="L7" s="227"/>
    </row>
    <row r="8" spans="1:20" customFormat="1" x14ac:dyDescent="0.2">
      <c r="A8" s="175">
        <v>3</v>
      </c>
      <c r="B8" s="176" t="s">
        <v>16</v>
      </c>
      <c r="C8" s="209">
        <v>0</v>
      </c>
      <c r="D8" s="209">
        <v>0</v>
      </c>
      <c r="E8" s="209">
        <v>0</v>
      </c>
      <c r="F8" s="177">
        <f t="shared" si="0"/>
        <v>0</v>
      </c>
      <c r="G8" s="179" t="str">
        <f t="shared" si="2"/>
        <v/>
      </c>
      <c r="H8" s="177">
        <f>(C8/t1a!H8)*100</f>
        <v>0</v>
      </c>
      <c r="I8" s="177">
        <f>(D8/t1a!I8)*100</f>
        <v>0</v>
      </c>
      <c r="J8" s="177">
        <f>(E8/t1a!J8)*100</f>
        <v>0</v>
      </c>
      <c r="K8" s="177">
        <f t="shared" si="1"/>
        <v>0</v>
      </c>
      <c r="L8" s="227"/>
    </row>
    <row r="9" spans="1:20" customFormat="1" x14ac:dyDescent="0.2">
      <c r="A9" s="175">
        <v>4</v>
      </c>
      <c r="B9" s="176" t="s">
        <v>17</v>
      </c>
      <c r="C9" s="209">
        <v>50.57</v>
      </c>
      <c r="D9" s="209">
        <v>58.2</v>
      </c>
      <c r="E9" s="209">
        <v>53.9</v>
      </c>
      <c r="F9" s="177">
        <f t="shared" si="0"/>
        <v>3.3299999999999983</v>
      </c>
      <c r="G9" s="179">
        <f t="shared" si="2"/>
        <v>6.5849317777338312</v>
      </c>
      <c r="H9" s="177">
        <f>(C9/t1a!H9)*100</f>
        <v>0.94184476416631724</v>
      </c>
      <c r="I9" s="177">
        <f>(D9/t1a!I9)*100</f>
        <v>0.99037869222365538</v>
      </c>
      <c r="J9" s="177">
        <f>(E9/t1a!J9)*100</f>
        <v>0.92784818406855418</v>
      </c>
      <c r="K9" s="177">
        <f t="shared" si="1"/>
        <v>-1.3996580097763056E-2</v>
      </c>
      <c r="L9" s="227"/>
    </row>
    <row r="10" spans="1:20" customFormat="1" x14ac:dyDescent="0.2">
      <c r="A10" s="175">
        <v>5</v>
      </c>
      <c r="B10" s="176" t="s">
        <v>18</v>
      </c>
      <c r="C10" s="209">
        <v>0</v>
      </c>
      <c r="D10" s="209">
        <v>0</v>
      </c>
      <c r="E10" s="209">
        <v>0</v>
      </c>
      <c r="F10" s="177">
        <f t="shared" si="0"/>
        <v>0</v>
      </c>
      <c r="G10" s="179" t="str">
        <f t="shared" si="2"/>
        <v/>
      </c>
      <c r="H10" s="177">
        <f>(C10/t1a!H10)*100</f>
        <v>0</v>
      </c>
      <c r="I10" s="177">
        <f>(D10/t1a!I10)*100</f>
        <v>0</v>
      </c>
      <c r="J10" s="177">
        <f>(E10/t1a!J10)*100</f>
        <v>0</v>
      </c>
      <c r="K10" s="177">
        <f t="shared" si="1"/>
        <v>0</v>
      </c>
      <c r="L10" s="227"/>
    </row>
    <row r="11" spans="1:20" customFormat="1" x14ac:dyDescent="0.2">
      <c r="A11" s="175">
        <v>6</v>
      </c>
      <c r="B11" s="176" t="s">
        <v>19</v>
      </c>
      <c r="C11" s="209">
        <v>0</v>
      </c>
      <c r="D11" s="209">
        <v>0</v>
      </c>
      <c r="E11" s="209">
        <v>0</v>
      </c>
      <c r="F11" s="177">
        <f t="shared" si="0"/>
        <v>0</v>
      </c>
      <c r="G11" s="179" t="str">
        <f t="shared" si="2"/>
        <v/>
      </c>
      <c r="H11" s="177">
        <f>(C11/t1a!H11)*100</f>
        <v>0</v>
      </c>
      <c r="I11" s="177">
        <f>(D11/t1a!I11)*100</f>
        <v>0</v>
      </c>
      <c r="J11" s="177">
        <f>(E11/t1a!J11)*100</f>
        <v>0</v>
      </c>
      <c r="K11" s="177">
        <f t="shared" si="1"/>
        <v>0</v>
      </c>
      <c r="L11" s="227"/>
    </row>
    <row r="12" spans="1:20" customFormat="1" x14ac:dyDescent="0.2">
      <c r="A12" s="175">
        <v>7</v>
      </c>
      <c r="B12" s="176" t="s">
        <v>20</v>
      </c>
      <c r="C12" s="209">
        <v>0</v>
      </c>
      <c r="D12" s="209">
        <v>0</v>
      </c>
      <c r="E12" s="209">
        <v>0</v>
      </c>
      <c r="F12" s="177">
        <f t="shared" si="0"/>
        <v>0</v>
      </c>
      <c r="G12" s="179" t="str">
        <f t="shared" si="2"/>
        <v/>
      </c>
      <c r="H12" s="177">
        <f>(C12/t1a!H12)*100</f>
        <v>0</v>
      </c>
      <c r="I12" s="177">
        <f>(D12/t1a!I12)*100</f>
        <v>0</v>
      </c>
      <c r="J12" s="177">
        <f>(E12/t1a!J12)*100</f>
        <v>0</v>
      </c>
      <c r="K12" s="177">
        <f t="shared" si="1"/>
        <v>0</v>
      </c>
      <c r="L12" s="227"/>
    </row>
    <row r="13" spans="1:20" customFormat="1" x14ac:dyDescent="0.2">
      <c r="A13" s="175">
        <v>8</v>
      </c>
      <c r="B13" s="176" t="s">
        <v>21</v>
      </c>
      <c r="C13" s="209">
        <v>0</v>
      </c>
      <c r="D13" s="209">
        <v>0</v>
      </c>
      <c r="E13" s="209">
        <v>0</v>
      </c>
      <c r="F13" s="177">
        <f t="shared" si="0"/>
        <v>0</v>
      </c>
      <c r="G13" s="179" t="str">
        <f t="shared" si="2"/>
        <v/>
      </c>
      <c r="H13" s="177">
        <f>(C13/t1a!H13)*100</f>
        <v>0</v>
      </c>
      <c r="I13" s="177">
        <f>(D13/t1a!I13)*100</f>
        <v>0</v>
      </c>
      <c r="J13" s="177">
        <f>(E13/t1a!J13)*100</f>
        <v>0</v>
      </c>
      <c r="K13" s="177">
        <f t="shared" si="1"/>
        <v>0</v>
      </c>
      <c r="L13" s="227"/>
    </row>
    <row r="14" spans="1:20" customFormat="1" x14ac:dyDescent="0.2">
      <c r="A14" s="175">
        <v>9</v>
      </c>
      <c r="B14" s="176" t="s">
        <v>22</v>
      </c>
      <c r="C14" s="209">
        <v>0</v>
      </c>
      <c r="D14" s="209">
        <v>0</v>
      </c>
      <c r="E14" s="209">
        <v>28.76</v>
      </c>
      <c r="F14" s="177">
        <f t="shared" si="0"/>
        <v>28.76</v>
      </c>
      <c r="G14" s="179" t="str">
        <f t="shared" si="2"/>
        <v/>
      </c>
      <c r="H14" s="177">
        <f>(C14/t1a!H14)*100</f>
        <v>0</v>
      </c>
      <c r="I14" s="177">
        <f>(D14/t1a!I14)*100</f>
        <v>0</v>
      </c>
      <c r="J14" s="177">
        <f>(E14/t1a!J14)*100</f>
        <v>0.11465631411046073</v>
      </c>
      <c r="K14" s="177">
        <f t="shared" si="1"/>
        <v>0.11465631411046073</v>
      </c>
      <c r="L14" s="227"/>
    </row>
    <row r="15" spans="1:20" customFormat="1" x14ac:dyDescent="0.2">
      <c r="A15" s="175">
        <v>10</v>
      </c>
      <c r="B15" s="176" t="s">
        <v>23</v>
      </c>
      <c r="C15" s="209">
        <v>359.23</v>
      </c>
      <c r="D15" s="209">
        <v>108.16</v>
      </c>
      <c r="E15" s="209">
        <v>361.68</v>
      </c>
      <c r="F15" s="177">
        <f t="shared" si="0"/>
        <v>2.4499999999999886</v>
      </c>
      <c r="G15" s="179">
        <f t="shared" si="2"/>
        <v>0.68201430838181343</v>
      </c>
      <c r="H15" s="177">
        <f>(C15/t1a!H15)*100</f>
        <v>0.61244409058710114</v>
      </c>
      <c r="I15" s="177">
        <f>(D15/t1a!I15)*100</f>
        <v>0.19403733460586611</v>
      </c>
      <c r="J15" s="177">
        <f>(E15/t1a!J15)*100</f>
        <v>0.58473802708148026</v>
      </c>
      <c r="K15" s="177">
        <f t="shared" si="1"/>
        <v>-2.7706063505620881E-2</v>
      </c>
      <c r="L15" s="227"/>
    </row>
    <row r="16" spans="1:20" customFormat="1" x14ac:dyDescent="0.2">
      <c r="A16" s="175">
        <v>11</v>
      </c>
      <c r="B16" s="176" t="s">
        <v>24</v>
      </c>
      <c r="C16" s="209">
        <v>63.1</v>
      </c>
      <c r="D16" s="209">
        <v>140.87</v>
      </c>
      <c r="E16" s="209">
        <v>8.57</v>
      </c>
      <c r="F16" s="177">
        <f t="shared" si="0"/>
        <v>-54.53</v>
      </c>
      <c r="G16" s="179">
        <f t="shared" si="2"/>
        <v>-86.418383518225042</v>
      </c>
      <c r="H16" s="177">
        <f>(C16/t1a!H16)*100</f>
        <v>1.1379333975336963</v>
      </c>
      <c r="I16" s="177">
        <f>(D16/t1a!I16)*100</f>
        <v>2.6262950168070205</v>
      </c>
      <c r="J16" s="177">
        <f>(E16/t1a!J16)*100</f>
        <v>0.12682242492763574</v>
      </c>
      <c r="K16" s="177">
        <f t="shared" si="1"/>
        <v>-1.0111109726060605</v>
      </c>
      <c r="L16" s="227"/>
    </row>
    <row r="17" spans="1:12" customFormat="1" x14ac:dyDescent="0.2">
      <c r="A17" s="175">
        <v>12</v>
      </c>
      <c r="B17" s="176" t="s">
        <v>25</v>
      </c>
      <c r="C17" s="209">
        <v>230.83</v>
      </c>
      <c r="D17" s="209">
        <v>296.89999999999998</v>
      </c>
      <c r="E17" s="209">
        <v>262.87</v>
      </c>
      <c r="F17" s="177">
        <f t="shared" si="0"/>
        <v>32.039999999999992</v>
      </c>
      <c r="G17" s="179">
        <f t="shared" si="2"/>
        <v>13.880344842524797</v>
      </c>
      <c r="H17" s="177">
        <f>(C17/t1a!H17)*100</f>
        <v>2.9761398242913248</v>
      </c>
      <c r="I17" s="177">
        <f>(D17/t1a!I17)*100</f>
        <v>3.8332429571100257</v>
      </c>
      <c r="J17" s="177">
        <f>(E17/t1a!J17)*100</f>
        <v>3.0921189607694837</v>
      </c>
      <c r="K17" s="177">
        <f t="shared" si="1"/>
        <v>0.11597913647815883</v>
      </c>
      <c r="L17" s="227"/>
    </row>
    <row r="18" spans="1:12" s="174" customFormat="1" x14ac:dyDescent="0.2">
      <c r="A18" s="231" t="s">
        <v>26</v>
      </c>
      <c r="B18" s="232"/>
      <c r="C18" s="210">
        <v>1048.8</v>
      </c>
      <c r="D18" s="210">
        <v>903.21999999999991</v>
      </c>
      <c r="E18" s="210">
        <v>900.72</v>
      </c>
      <c r="F18" s="178">
        <f t="shared" si="0"/>
        <v>-148.07999999999993</v>
      </c>
      <c r="G18" s="180">
        <f t="shared" si="2"/>
        <v>-14.118993135011435</v>
      </c>
      <c r="H18" s="178">
        <f>(C18/t1a!H18)*100</f>
        <v>0.77970744466720032</v>
      </c>
      <c r="I18" s="178">
        <f>(D18/t1a!I18)*100</f>
        <v>0.67622195850416</v>
      </c>
      <c r="J18" s="178">
        <f>(E18/t1a!J18)*100</f>
        <v>0.58055560264323203</v>
      </c>
      <c r="K18" s="178">
        <f t="shared" si="1"/>
        <v>-0.1991518420239683</v>
      </c>
      <c r="L18" s="228"/>
    </row>
    <row r="19" spans="1:12" customFormat="1" x14ac:dyDescent="0.2">
      <c r="A19" s="175">
        <v>13</v>
      </c>
      <c r="B19" s="176" t="s">
        <v>27</v>
      </c>
      <c r="C19" s="209">
        <v>15.75</v>
      </c>
      <c r="D19" s="209">
        <v>15.89</v>
      </c>
      <c r="E19" s="209">
        <v>14.6</v>
      </c>
      <c r="F19" s="177">
        <f t="shared" si="0"/>
        <v>-1.1500000000000004</v>
      </c>
      <c r="G19" s="179">
        <f t="shared" si="2"/>
        <v>-7.3015873015873032</v>
      </c>
      <c r="H19" s="177">
        <f>(C19/t1a!H19)*100</f>
        <v>0.13806524569039197</v>
      </c>
      <c r="I19" s="177">
        <f>(D19/t1a!I19)*100</f>
        <v>0.14290686411616738</v>
      </c>
      <c r="J19" s="177">
        <f>(E19/t1a!J19)*100</f>
        <v>0.11497375684625408</v>
      </c>
      <c r="K19" s="177">
        <f t="shared" si="1"/>
        <v>-2.3091488844137892E-2</v>
      </c>
      <c r="L19" s="227"/>
    </row>
    <row r="20" spans="1:12" customFormat="1" x14ac:dyDescent="0.2">
      <c r="A20" s="175">
        <v>14</v>
      </c>
      <c r="B20" s="176" t="s">
        <v>28</v>
      </c>
      <c r="C20" s="209">
        <v>0</v>
      </c>
      <c r="D20" s="209">
        <v>0</v>
      </c>
      <c r="E20" s="209">
        <v>0</v>
      </c>
      <c r="F20" s="177">
        <f t="shared" si="0"/>
        <v>0</v>
      </c>
      <c r="G20" s="179" t="str">
        <f t="shared" si="2"/>
        <v/>
      </c>
      <c r="H20" s="177">
        <f>(C20/t1a!H20)*100</f>
        <v>0</v>
      </c>
      <c r="I20" s="177">
        <f>(D20/t1a!I20)*100</f>
        <v>0</v>
      </c>
      <c r="J20" s="177">
        <f>(E20/t1a!J20)*100</f>
        <v>0</v>
      </c>
      <c r="K20" s="177">
        <f t="shared" si="1"/>
        <v>0</v>
      </c>
      <c r="L20" s="227"/>
    </row>
    <row r="21" spans="1:12" customFormat="1" x14ac:dyDescent="0.2">
      <c r="A21" s="175">
        <v>15</v>
      </c>
      <c r="B21" s="176" t="s">
        <v>29</v>
      </c>
      <c r="C21" s="209">
        <v>0</v>
      </c>
      <c r="D21" s="209">
        <v>0</v>
      </c>
      <c r="E21" s="209">
        <v>0</v>
      </c>
      <c r="F21" s="177">
        <f t="shared" si="0"/>
        <v>0</v>
      </c>
      <c r="G21" s="179" t="str">
        <f t="shared" si="2"/>
        <v/>
      </c>
      <c r="H21" s="177">
        <f>(C21/t1a!H21)*100</f>
        <v>0</v>
      </c>
      <c r="I21" s="177">
        <f>(D21/t1a!I21)*100</f>
        <v>0</v>
      </c>
      <c r="J21" s="177">
        <f>(E21/t1a!J21)*100</f>
        <v>0</v>
      </c>
      <c r="K21" s="177">
        <f t="shared" si="1"/>
        <v>0</v>
      </c>
      <c r="L21" s="227"/>
    </row>
    <row r="22" spans="1:12" customFormat="1" x14ac:dyDescent="0.2">
      <c r="A22" s="175">
        <v>16</v>
      </c>
      <c r="B22" s="176" t="s">
        <v>30</v>
      </c>
      <c r="C22" s="209">
        <v>0</v>
      </c>
      <c r="D22" s="209">
        <v>0</v>
      </c>
      <c r="E22" s="209">
        <v>0</v>
      </c>
      <c r="F22" s="177">
        <f t="shared" si="0"/>
        <v>0</v>
      </c>
      <c r="G22" s="179" t="str">
        <f t="shared" si="2"/>
        <v/>
      </c>
      <c r="H22" s="177">
        <f>(C22/t1a!H22)*100</f>
        <v>0</v>
      </c>
      <c r="I22" s="177">
        <f>(D22/t1a!I22)*100</f>
        <v>0</v>
      </c>
      <c r="J22" s="177">
        <f>(E22/t1a!J22)*100</f>
        <v>0</v>
      </c>
      <c r="K22" s="177">
        <f t="shared" si="1"/>
        <v>0</v>
      </c>
      <c r="L22" s="227"/>
    </row>
    <row r="23" spans="1:12" customFormat="1" x14ac:dyDescent="0.2">
      <c r="A23" s="175">
        <v>17</v>
      </c>
      <c r="B23" s="176" t="s">
        <v>31</v>
      </c>
      <c r="C23" s="209">
        <v>0</v>
      </c>
      <c r="D23" s="209">
        <v>0</v>
      </c>
      <c r="E23" s="209">
        <v>0</v>
      </c>
      <c r="F23" s="177">
        <f t="shared" si="0"/>
        <v>0</v>
      </c>
      <c r="G23" s="179" t="str">
        <f t="shared" si="2"/>
        <v/>
      </c>
      <c r="H23" s="177">
        <f>(C23/t1a!H23)*100</f>
        <v>0</v>
      </c>
      <c r="I23" s="177">
        <f>(D23/t1a!I23)*100</f>
        <v>0</v>
      </c>
      <c r="J23" s="177">
        <f>(E23/t1a!J23)*100</f>
        <v>0</v>
      </c>
      <c r="K23" s="177">
        <f t="shared" si="1"/>
        <v>0</v>
      </c>
      <c r="L23" s="227"/>
    </row>
    <row r="24" spans="1:12" customFormat="1" x14ac:dyDescent="0.2">
      <c r="A24" s="175">
        <v>18</v>
      </c>
      <c r="B24" s="176" t="s">
        <v>32</v>
      </c>
      <c r="C24" s="209">
        <v>863.53</v>
      </c>
      <c r="D24" s="209">
        <v>182.21</v>
      </c>
      <c r="E24" s="209">
        <v>266.64999999999998</v>
      </c>
      <c r="F24" s="177">
        <f t="shared" si="0"/>
        <v>-596.88</v>
      </c>
      <c r="G24" s="179">
        <f t="shared" si="2"/>
        <v>-69.120933841325723</v>
      </c>
      <c r="H24" s="177">
        <f>(C24/t1a!H24)*100</f>
        <v>3.11963408162211</v>
      </c>
      <c r="I24" s="177">
        <f>(D24/t1a!I24)*100</f>
        <v>0.71436776629615939</v>
      </c>
      <c r="J24" s="177">
        <f>(E24/t1a!J24)*100</f>
        <v>0.88572797106677326</v>
      </c>
      <c r="K24" s="177">
        <f t="shared" si="1"/>
        <v>-2.2339061105553366</v>
      </c>
      <c r="L24" s="227"/>
    </row>
    <row r="25" spans="1:12" customFormat="1" x14ac:dyDescent="0.2">
      <c r="A25" s="175">
        <v>19</v>
      </c>
      <c r="B25" s="176" t="s">
        <v>33</v>
      </c>
      <c r="C25" s="209">
        <v>7</v>
      </c>
      <c r="D25" s="209">
        <v>0</v>
      </c>
      <c r="E25" s="209">
        <v>56.04</v>
      </c>
      <c r="F25" s="177">
        <f t="shared" si="0"/>
        <v>49.04</v>
      </c>
      <c r="G25" s="179">
        <f t="shared" si="2"/>
        <v>700.57142857142856</v>
      </c>
      <c r="H25" s="177">
        <f>(C25/t1a!H25)*100</f>
        <v>4.8708765420673247E-2</v>
      </c>
      <c r="I25" s="177">
        <f>(D25/t1a!I25)*100</f>
        <v>0</v>
      </c>
      <c r="J25" s="177">
        <f>(E25/t1a!J25)*100</f>
        <v>0.35815057790446125</v>
      </c>
      <c r="K25" s="177">
        <f t="shared" si="1"/>
        <v>0.30944181248378799</v>
      </c>
      <c r="L25" s="227"/>
    </row>
    <row r="26" spans="1:12" customFormat="1" x14ac:dyDescent="0.2">
      <c r="A26" s="175">
        <v>20</v>
      </c>
      <c r="B26" s="176" t="s">
        <v>34</v>
      </c>
      <c r="C26" s="209">
        <v>0</v>
      </c>
      <c r="D26" s="209">
        <v>0</v>
      </c>
      <c r="E26" s="209">
        <v>0</v>
      </c>
      <c r="F26" s="177">
        <f t="shared" si="0"/>
        <v>0</v>
      </c>
      <c r="G26" s="179" t="str">
        <f t="shared" si="2"/>
        <v/>
      </c>
      <c r="H26" s="177">
        <f>(C26/t1a!H26)*100</f>
        <v>0</v>
      </c>
      <c r="I26" s="177">
        <f>(D26/t1a!I26)*100</f>
        <v>0</v>
      </c>
      <c r="J26" s="177">
        <f>(E26/t1a!J26)*100</f>
        <v>0</v>
      </c>
      <c r="K26" s="177">
        <f t="shared" si="1"/>
        <v>0</v>
      </c>
      <c r="L26" s="227"/>
    </row>
    <row r="27" spans="1:12" customFormat="1" x14ac:dyDescent="0.2">
      <c r="A27" s="175">
        <v>21</v>
      </c>
      <c r="B27" s="176" t="s">
        <v>35</v>
      </c>
      <c r="C27" s="209">
        <v>0</v>
      </c>
      <c r="D27" s="209">
        <v>0</v>
      </c>
      <c r="E27" s="209">
        <v>0</v>
      </c>
      <c r="F27" s="177">
        <f t="shared" si="0"/>
        <v>0</v>
      </c>
      <c r="G27" s="179" t="str">
        <f t="shared" si="2"/>
        <v/>
      </c>
      <c r="H27" s="177">
        <f>(C27/t1a!H27)*100</f>
        <v>0</v>
      </c>
      <c r="I27" s="177">
        <f>(D27/t1a!I27)*100</f>
        <v>0</v>
      </c>
      <c r="J27" s="177">
        <f>(E27/t1a!J27)*100</f>
        <v>0</v>
      </c>
      <c r="K27" s="177">
        <f t="shared" si="1"/>
        <v>0</v>
      </c>
      <c r="L27" s="227"/>
    </row>
    <row r="28" spans="1:12" customFormat="1" x14ac:dyDescent="0.2">
      <c r="A28" s="175">
        <v>22</v>
      </c>
      <c r="B28" s="176" t="s">
        <v>36</v>
      </c>
      <c r="C28" s="209">
        <v>0</v>
      </c>
      <c r="D28" s="209">
        <v>15.5</v>
      </c>
      <c r="E28" s="209">
        <v>0</v>
      </c>
      <c r="F28" s="177">
        <f t="shared" si="0"/>
        <v>0</v>
      </c>
      <c r="G28" s="179" t="str">
        <f t="shared" si="2"/>
        <v/>
      </c>
      <c r="H28" s="177">
        <f>(C28/t1a!H28)*100</f>
        <v>0</v>
      </c>
      <c r="I28" s="177">
        <f>(D28/t1a!I28)*100</f>
        <v>0.29049119249445726</v>
      </c>
      <c r="J28" s="177">
        <f>(E28/t1a!J28)*100</f>
        <v>0</v>
      </c>
      <c r="K28" s="177">
        <f t="shared" si="1"/>
        <v>0</v>
      </c>
      <c r="L28" s="227"/>
    </row>
    <row r="29" spans="1:12" customFormat="1" x14ac:dyDescent="0.2">
      <c r="A29" s="175">
        <v>23</v>
      </c>
      <c r="B29" s="176" t="s">
        <v>37</v>
      </c>
      <c r="C29" s="209">
        <v>0</v>
      </c>
      <c r="D29" s="209">
        <v>0</v>
      </c>
      <c r="E29" s="209">
        <v>0</v>
      </c>
      <c r="F29" s="177">
        <f t="shared" si="0"/>
        <v>0</v>
      </c>
      <c r="G29" s="179" t="str">
        <f t="shared" si="2"/>
        <v/>
      </c>
      <c r="H29" s="177">
        <f>(C29/t1a!H29)*100</f>
        <v>0</v>
      </c>
      <c r="I29" s="177">
        <f>(D29/t1a!I29)*100</f>
        <v>0</v>
      </c>
      <c r="J29" s="177">
        <f>(E29/t1a!J29)*100</f>
        <v>0</v>
      </c>
      <c r="K29" s="177">
        <f t="shared" si="1"/>
        <v>0</v>
      </c>
      <c r="L29" s="227"/>
    </row>
    <row r="30" spans="1:12" customFormat="1" x14ac:dyDescent="0.2">
      <c r="A30" s="175">
        <v>24</v>
      </c>
      <c r="B30" s="176" t="s">
        <v>38</v>
      </c>
      <c r="C30" s="209">
        <v>2</v>
      </c>
      <c r="D30" s="209">
        <v>2</v>
      </c>
      <c r="E30" s="209">
        <v>2</v>
      </c>
      <c r="F30" s="177">
        <f t="shared" si="0"/>
        <v>0</v>
      </c>
      <c r="G30" s="179">
        <f t="shared" si="2"/>
        <v>0</v>
      </c>
      <c r="H30" s="177">
        <f>(C30/t1a!H30)*100</f>
        <v>0.53857546788743782</v>
      </c>
      <c r="I30" s="177">
        <f>(D30/t1a!I30)*100</f>
        <v>0.51163980557687394</v>
      </c>
      <c r="J30" s="177">
        <f>(E30/t1a!J30)*100</f>
        <v>0.76146963639824872</v>
      </c>
      <c r="K30" s="177">
        <f t="shared" si="1"/>
        <v>0.2228941685108109</v>
      </c>
      <c r="L30" s="227"/>
    </row>
    <row r="31" spans="1:12" customFormat="1" x14ac:dyDescent="0.2">
      <c r="A31" s="175">
        <v>25</v>
      </c>
      <c r="B31" s="176" t="s">
        <v>39</v>
      </c>
      <c r="C31" s="209">
        <v>0</v>
      </c>
      <c r="D31" s="209">
        <v>0</v>
      </c>
      <c r="E31" s="209">
        <v>0</v>
      </c>
      <c r="F31" s="177">
        <f t="shared" si="0"/>
        <v>0</v>
      </c>
      <c r="G31" s="179" t="str">
        <f t="shared" si="2"/>
        <v/>
      </c>
      <c r="H31" s="177">
        <f>(C31/t1a!H31)*100</f>
        <v>0</v>
      </c>
      <c r="I31" s="177">
        <f>(D31/t1a!I31)*100</f>
        <v>0</v>
      </c>
      <c r="J31" s="177">
        <f>(E31/t1a!J31)*100</f>
        <v>0</v>
      </c>
      <c r="K31" s="177">
        <f t="shared" si="1"/>
        <v>0</v>
      </c>
      <c r="L31" s="227"/>
    </row>
    <row r="32" spans="1:12" customFormat="1" x14ac:dyDescent="0.2">
      <c r="A32" s="175">
        <v>26</v>
      </c>
      <c r="B32" s="176" t="s">
        <v>40</v>
      </c>
      <c r="C32" s="209">
        <v>0</v>
      </c>
      <c r="D32" s="209">
        <v>0</v>
      </c>
      <c r="E32" s="209">
        <v>0</v>
      </c>
      <c r="F32" s="177">
        <f t="shared" si="0"/>
        <v>0</v>
      </c>
      <c r="G32" s="179" t="str">
        <f t="shared" si="2"/>
        <v/>
      </c>
      <c r="H32" s="177">
        <f>(C32/t1a!H32)*100</f>
        <v>0</v>
      </c>
      <c r="I32" s="177">
        <f>(D32/t1a!I32)*100</f>
        <v>0</v>
      </c>
      <c r="J32" s="177">
        <f>(E32/t1a!J32)*100</f>
        <v>0</v>
      </c>
      <c r="K32" s="177">
        <f t="shared" si="1"/>
        <v>0</v>
      </c>
      <c r="L32" s="227"/>
    </row>
    <row r="33" spans="1:12" customFormat="1" x14ac:dyDescent="0.2">
      <c r="A33" s="175">
        <v>27</v>
      </c>
      <c r="B33" s="176" t="s">
        <v>41</v>
      </c>
      <c r="C33" s="209">
        <v>0</v>
      </c>
      <c r="D33" s="209">
        <v>0</v>
      </c>
      <c r="E33" s="209">
        <v>0</v>
      </c>
      <c r="F33" s="177">
        <f t="shared" si="0"/>
        <v>0</v>
      </c>
      <c r="G33" s="179" t="str">
        <f t="shared" si="2"/>
        <v/>
      </c>
      <c r="H33" s="177">
        <f>(C33/t1a!H33)*100</f>
        <v>0</v>
      </c>
      <c r="I33" s="177">
        <f>(D33/t1a!I33)*100</f>
        <v>0</v>
      </c>
      <c r="J33" s="177">
        <f>(E33/t1a!J33)*100</f>
        <v>0</v>
      </c>
      <c r="K33" s="177">
        <f t="shared" si="1"/>
        <v>0</v>
      </c>
      <c r="L33" s="227"/>
    </row>
    <row r="34" spans="1:12" customFormat="1" x14ac:dyDescent="0.2">
      <c r="A34" s="175">
        <v>28</v>
      </c>
      <c r="B34" s="176" t="s">
        <v>42</v>
      </c>
      <c r="C34" s="209">
        <v>0</v>
      </c>
      <c r="D34" s="209">
        <v>18.829999999999998</v>
      </c>
      <c r="E34" s="209">
        <v>0</v>
      </c>
      <c r="F34" s="177">
        <f t="shared" si="0"/>
        <v>0</v>
      </c>
      <c r="G34" s="179" t="str">
        <f t="shared" si="2"/>
        <v/>
      </c>
      <c r="H34" s="177">
        <f>(C34/t1a!H34)*100</f>
        <v>0</v>
      </c>
      <c r="I34" s="177">
        <f>(D34/t1a!I34)*100</f>
        <v>2.8150274326890012</v>
      </c>
      <c r="J34" s="177">
        <f>(E34/t1a!J34)*100</f>
        <v>0</v>
      </c>
      <c r="K34" s="177">
        <f t="shared" si="1"/>
        <v>0</v>
      </c>
      <c r="L34" s="227"/>
    </row>
    <row r="35" spans="1:12" customFormat="1" x14ac:dyDescent="0.2">
      <c r="A35" s="175">
        <v>29</v>
      </c>
      <c r="B35" s="176" t="s">
        <v>43</v>
      </c>
      <c r="C35" s="209">
        <v>0</v>
      </c>
      <c r="D35" s="209">
        <v>0</v>
      </c>
      <c r="E35" s="209">
        <v>0</v>
      </c>
      <c r="F35" s="177">
        <f t="shared" si="0"/>
        <v>0</v>
      </c>
      <c r="G35" s="179" t="str">
        <f t="shared" si="2"/>
        <v/>
      </c>
      <c r="H35" s="177">
        <f>(C35/t1a!H35)*100</f>
        <v>0</v>
      </c>
      <c r="I35" s="177">
        <f>(D35/t1a!I35)*100</f>
        <v>0</v>
      </c>
      <c r="J35" s="177">
        <f>(E35/t1a!J35)*100</f>
        <v>0</v>
      </c>
      <c r="K35" s="177">
        <f t="shared" si="1"/>
        <v>0</v>
      </c>
      <c r="L35" s="227"/>
    </row>
    <row r="36" spans="1:12" customFormat="1" x14ac:dyDescent="0.2">
      <c r="A36" s="175">
        <v>30</v>
      </c>
      <c r="B36" s="176" t="s">
        <v>44</v>
      </c>
      <c r="C36" s="209">
        <v>0</v>
      </c>
      <c r="D36" s="209">
        <v>0</v>
      </c>
      <c r="E36" s="209">
        <v>0</v>
      </c>
      <c r="F36" s="177">
        <f t="shared" si="0"/>
        <v>0</v>
      </c>
      <c r="G36" s="179" t="str">
        <f t="shared" si="2"/>
        <v/>
      </c>
      <c r="H36" s="177">
        <f>(C36/t1a!H36)*100</f>
        <v>0</v>
      </c>
      <c r="I36" s="177">
        <f>(D36/t1a!I36)*100</f>
        <v>0</v>
      </c>
      <c r="J36" s="177">
        <f>(E36/t1a!J36)*100</f>
        <v>0</v>
      </c>
      <c r="K36" s="177">
        <f t="shared" si="1"/>
        <v>0</v>
      </c>
      <c r="L36" s="227"/>
    </row>
    <row r="37" spans="1:12" customFormat="1" x14ac:dyDescent="0.2">
      <c r="A37" s="175">
        <v>31</v>
      </c>
      <c r="B37" s="176" t="s">
        <v>45</v>
      </c>
      <c r="C37" s="209">
        <v>0</v>
      </c>
      <c r="D37" s="209">
        <v>0</v>
      </c>
      <c r="E37" s="209">
        <v>0</v>
      </c>
      <c r="F37" s="177">
        <f t="shared" si="0"/>
        <v>0</v>
      </c>
      <c r="G37" s="179" t="str">
        <f t="shared" si="2"/>
        <v/>
      </c>
      <c r="H37" s="177">
        <f>(C37/t1a!H37)*100</f>
        <v>0</v>
      </c>
      <c r="I37" s="177">
        <f>(D37/t1a!I37)*100</f>
        <v>0</v>
      </c>
      <c r="J37" s="177">
        <f>(E37/t1a!J37)*100</f>
        <v>0</v>
      </c>
      <c r="K37" s="177">
        <f t="shared" si="1"/>
        <v>0</v>
      </c>
      <c r="L37" s="227"/>
    </row>
    <row r="38" spans="1:12" s="174" customFormat="1" x14ac:dyDescent="0.2">
      <c r="A38" s="231" t="s">
        <v>46</v>
      </c>
      <c r="B38" s="232"/>
      <c r="C38" s="210">
        <v>888.28</v>
      </c>
      <c r="D38" s="210">
        <v>234.43</v>
      </c>
      <c r="E38" s="210">
        <v>339.29</v>
      </c>
      <c r="F38" s="178">
        <f t="shared" ref="F38:F58" si="3">(E38-C38)</f>
        <v>-548.99</v>
      </c>
      <c r="G38" s="180">
        <f t="shared" si="2"/>
        <v>-61.803710541721081</v>
      </c>
      <c r="H38" s="178">
        <f>(C38/t1a!H38)*100</f>
        <v>1.0992048868509963</v>
      </c>
      <c r="I38" s="178">
        <f>(D38/t1a!I38)*100</f>
        <v>0.31085010469295743</v>
      </c>
      <c r="J38" s="178">
        <f>(E38/t1a!J38)*100</f>
        <v>0.3904823986568759</v>
      </c>
      <c r="K38" s="178">
        <f t="shared" ref="K38:K58" si="4">(J38-H38)</f>
        <v>-0.70872248819412031</v>
      </c>
      <c r="L38" s="228"/>
    </row>
    <row r="39" spans="1:12" customFormat="1" x14ac:dyDescent="0.2">
      <c r="A39" s="175">
        <v>32</v>
      </c>
      <c r="B39" s="176" t="s">
        <v>47</v>
      </c>
      <c r="C39" s="209">
        <v>0</v>
      </c>
      <c r="D39" s="209">
        <v>0</v>
      </c>
      <c r="E39" s="209">
        <v>0</v>
      </c>
      <c r="F39" s="177">
        <f t="shared" si="3"/>
        <v>0</v>
      </c>
      <c r="G39" s="179" t="str">
        <f t="shared" si="2"/>
        <v/>
      </c>
      <c r="H39" s="177">
        <f>(C39/t1a!H39)*100</f>
        <v>0</v>
      </c>
      <c r="I39" s="177">
        <f>(D39/t1a!I39)*100</f>
        <v>0</v>
      </c>
      <c r="J39" s="177">
        <f>(E39/t1a!J39)*100</f>
        <v>0</v>
      </c>
      <c r="K39" s="177">
        <f t="shared" si="4"/>
        <v>0</v>
      </c>
      <c r="L39" s="227"/>
    </row>
    <row r="40" spans="1:12" s="174" customFormat="1" x14ac:dyDescent="0.2">
      <c r="A40" s="231" t="s">
        <v>48</v>
      </c>
      <c r="B40" s="232"/>
      <c r="C40" s="210">
        <v>0</v>
      </c>
      <c r="D40" s="210">
        <v>0</v>
      </c>
      <c r="E40" s="210">
        <v>0</v>
      </c>
      <c r="F40" s="178">
        <f t="shared" si="3"/>
        <v>0</v>
      </c>
      <c r="G40" s="180" t="str">
        <f t="shared" si="2"/>
        <v/>
      </c>
      <c r="H40" s="178">
        <f>(C40/t1a!H40)*100</f>
        <v>0</v>
      </c>
      <c r="I40" s="178">
        <f>(D40/t1a!I40)*100</f>
        <v>0</v>
      </c>
      <c r="J40" s="178">
        <f>(E40/t1a!J40)*100</f>
        <v>0</v>
      </c>
      <c r="K40" s="178">
        <f t="shared" si="4"/>
        <v>0</v>
      </c>
      <c r="L40" s="228"/>
    </row>
    <row r="41" spans="1:12" customFormat="1" x14ac:dyDescent="0.2">
      <c r="A41" s="175">
        <v>33</v>
      </c>
      <c r="B41" s="176" t="s">
        <v>49</v>
      </c>
      <c r="C41" s="209">
        <v>0</v>
      </c>
      <c r="D41" s="209">
        <v>0</v>
      </c>
      <c r="E41" s="209">
        <v>0</v>
      </c>
      <c r="F41" s="177">
        <f t="shared" si="3"/>
        <v>0</v>
      </c>
      <c r="G41" s="179" t="str">
        <f t="shared" si="2"/>
        <v/>
      </c>
      <c r="H41" s="177">
        <f>(C41/t1a!H41)*100</f>
        <v>0</v>
      </c>
      <c r="I41" s="177">
        <f>(D41/t1a!I41)*100</f>
        <v>0</v>
      </c>
      <c r="J41" s="177">
        <f>(E41/t1a!J41)*100</f>
        <v>0</v>
      </c>
      <c r="K41" s="177">
        <f t="shared" si="4"/>
        <v>0</v>
      </c>
      <c r="L41" s="227"/>
    </row>
    <row r="42" spans="1:12" s="174" customFormat="1" x14ac:dyDescent="0.2">
      <c r="A42" s="231" t="s">
        <v>50</v>
      </c>
      <c r="B42" s="232"/>
      <c r="C42" s="210">
        <v>0</v>
      </c>
      <c r="D42" s="210">
        <v>0</v>
      </c>
      <c r="E42" s="210">
        <v>0</v>
      </c>
      <c r="F42" s="178">
        <f t="shared" si="3"/>
        <v>0</v>
      </c>
      <c r="G42" s="180" t="str">
        <f t="shared" si="2"/>
        <v/>
      </c>
      <c r="H42" s="178">
        <f>(C42/t1a!H42)*100</f>
        <v>0</v>
      </c>
      <c r="I42" s="178">
        <f>(D42/t1a!I42)*100</f>
        <v>0</v>
      </c>
      <c r="J42" s="178">
        <f>(E42/t1a!J42)*100</f>
        <v>0</v>
      </c>
      <c r="K42" s="178">
        <f t="shared" si="4"/>
        <v>0</v>
      </c>
      <c r="L42" s="228"/>
    </row>
    <row r="43" spans="1:12" customFormat="1" x14ac:dyDescent="0.2">
      <c r="A43" s="175">
        <v>34</v>
      </c>
      <c r="B43" s="176" t="s">
        <v>51</v>
      </c>
      <c r="C43" s="209">
        <v>0</v>
      </c>
      <c r="D43" s="209">
        <v>0</v>
      </c>
      <c r="E43" s="209">
        <v>0</v>
      </c>
      <c r="F43" s="177">
        <f t="shared" si="3"/>
        <v>0</v>
      </c>
      <c r="G43" s="179" t="str">
        <f t="shared" si="2"/>
        <v/>
      </c>
      <c r="H43" s="177">
        <f>(C43/t1a!H43)*100</f>
        <v>0</v>
      </c>
      <c r="I43" s="177">
        <f>(D43/t1a!I43)*100</f>
        <v>0</v>
      </c>
      <c r="J43" s="177">
        <f>(E43/t1a!J43)*100</f>
        <v>0</v>
      </c>
      <c r="K43" s="177">
        <f t="shared" si="4"/>
        <v>0</v>
      </c>
      <c r="L43" s="227"/>
    </row>
    <row r="44" spans="1:12" customFormat="1" x14ac:dyDescent="0.2">
      <c r="A44" s="175">
        <v>35</v>
      </c>
      <c r="B44" s="176" t="s">
        <v>52</v>
      </c>
      <c r="C44" s="209">
        <v>0</v>
      </c>
      <c r="D44" s="209">
        <v>0</v>
      </c>
      <c r="E44" s="209">
        <v>0</v>
      </c>
      <c r="F44" s="177">
        <f t="shared" si="3"/>
        <v>0</v>
      </c>
      <c r="G44" s="179" t="str">
        <f t="shared" si="2"/>
        <v/>
      </c>
      <c r="H44" s="177">
        <f>(C44/t1a!H44)*100</f>
        <v>0</v>
      </c>
      <c r="I44" s="177">
        <f>(D44/t1a!I44)*100</f>
        <v>0</v>
      </c>
      <c r="J44" s="177">
        <f>(E44/t1a!J44)*100</f>
        <v>0</v>
      </c>
      <c r="K44" s="177">
        <f t="shared" si="4"/>
        <v>0</v>
      </c>
      <c r="L44" s="227"/>
    </row>
    <row r="45" spans="1:12" customFormat="1" x14ac:dyDescent="0.2">
      <c r="A45" s="175">
        <v>36</v>
      </c>
      <c r="B45" s="176" t="s">
        <v>53</v>
      </c>
      <c r="C45" s="209">
        <v>0</v>
      </c>
      <c r="D45" s="209">
        <v>0</v>
      </c>
      <c r="E45" s="209">
        <v>0</v>
      </c>
      <c r="F45" s="177">
        <f t="shared" si="3"/>
        <v>0</v>
      </c>
      <c r="G45" s="179" t="str">
        <f t="shared" si="2"/>
        <v/>
      </c>
      <c r="H45" s="177">
        <f>(C45/t1a!H45)*100</f>
        <v>0</v>
      </c>
      <c r="I45" s="177">
        <f>(D45/t1a!I45)*100</f>
        <v>0</v>
      </c>
      <c r="J45" s="177">
        <f>(E45/t1a!J45)*100</f>
        <v>0</v>
      </c>
      <c r="K45" s="177">
        <f t="shared" si="4"/>
        <v>0</v>
      </c>
      <c r="L45" s="227"/>
    </row>
    <row r="46" spans="1:12" customFormat="1" x14ac:dyDescent="0.2">
      <c r="A46" s="175">
        <v>37</v>
      </c>
      <c r="B46" s="176" t="s">
        <v>54</v>
      </c>
      <c r="C46" s="209">
        <v>0</v>
      </c>
      <c r="D46" s="209">
        <v>0</v>
      </c>
      <c r="E46" s="209">
        <v>0</v>
      </c>
      <c r="F46" s="177">
        <f t="shared" si="3"/>
        <v>0</v>
      </c>
      <c r="G46" s="179" t="str">
        <f t="shared" si="2"/>
        <v/>
      </c>
      <c r="H46" s="177">
        <f>(C46/t1a!H46)*100</f>
        <v>0</v>
      </c>
      <c r="I46" s="177">
        <f>(D46/t1a!I46)*100</f>
        <v>0</v>
      </c>
      <c r="J46" s="177">
        <f>(E46/t1a!J46)*100</f>
        <v>0</v>
      </c>
      <c r="K46" s="177">
        <f t="shared" si="4"/>
        <v>0</v>
      </c>
      <c r="L46" s="227"/>
    </row>
    <row r="47" spans="1:12" customFormat="1" x14ac:dyDescent="0.2">
      <c r="A47" s="175">
        <v>38</v>
      </c>
      <c r="B47" s="176" t="s">
        <v>55</v>
      </c>
      <c r="C47" s="209">
        <v>0</v>
      </c>
      <c r="D47" s="209">
        <v>0</v>
      </c>
      <c r="E47" s="209">
        <v>0</v>
      </c>
      <c r="F47" s="177">
        <f t="shared" si="3"/>
        <v>0</v>
      </c>
      <c r="G47" s="179" t="str">
        <f t="shared" si="2"/>
        <v/>
      </c>
      <c r="H47" s="177">
        <f>(C47/t1a!H47)*100</f>
        <v>0</v>
      </c>
      <c r="I47" s="177">
        <f>(D47/t1a!I47)*100</f>
        <v>0</v>
      </c>
      <c r="J47" s="177">
        <f>(E47/t1a!J47)*100</f>
        <v>0</v>
      </c>
      <c r="K47" s="177">
        <f t="shared" si="4"/>
        <v>0</v>
      </c>
      <c r="L47" s="227"/>
    </row>
    <row r="48" spans="1:12" customFormat="1" x14ac:dyDescent="0.2">
      <c r="A48" s="175">
        <v>39</v>
      </c>
      <c r="B48" s="176" t="s">
        <v>56</v>
      </c>
      <c r="C48" s="209">
        <v>0</v>
      </c>
      <c r="D48" s="209">
        <v>0</v>
      </c>
      <c r="E48" s="209">
        <v>0</v>
      </c>
      <c r="F48" s="177">
        <f t="shared" si="3"/>
        <v>0</v>
      </c>
      <c r="G48" s="179" t="str">
        <f t="shared" si="2"/>
        <v/>
      </c>
      <c r="H48" s="177">
        <f>(C48/t1a!H48)*100</f>
        <v>0</v>
      </c>
      <c r="I48" s="177">
        <f>(D48/t1a!I48)*100</f>
        <v>0</v>
      </c>
      <c r="J48" s="177">
        <f>(E48/t1a!J48)*100</f>
        <v>0</v>
      </c>
      <c r="K48" s="177">
        <f t="shared" si="4"/>
        <v>0</v>
      </c>
      <c r="L48" s="227"/>
    </row>
    <row r="49" spans="1:12" customFormat="1" x14ac:dyDescent="0.2">
      <c r="A49" s="175">
        <v>40</v>
      </c>
      <c r="B49" s="176" t="s">
        <v>57</v>
      </c>
      <c r="C49" s="209">
        <v>0</v>
      </c>
      <c r="D49" s="209">
        <v>0</v>
      </c>
      <c r="E49" s="209">
        <v>0</v>
      </c>
      <c r="F49" s="177">
        <f t="shared" si="3"/>
        <v>0</v>
      </c>
      <c r="G49" s="179" t="str">
        <f t="shared" si="2"/>
        <v/>
      </c>
      <c r="H49" s="177">
        <f>(C49/t1a!H49)*100</f>
        <v>0</v>
      </c>
      <c r="I49" s="177">
        <f>(D49/t1a!I49)*100</f>
        <v>0</v>
      </c>
      <c r="J49" s="177">
        <f>(E49/t1a!J49)*100</f>
        <v>0</v>
      </c>
      <c r="K49" s="177">
        <f t="shared" si="4"/>
        <v>0</v>
      </c>
      <c r="L49" s="227"/>
    </row>
    <row r="50" spans="1:12" s="174" customFormat="1" x14ac:dyDescent="0.2">
      <c r="A50" s="231" t="s">
        <v>58</v>
      </c>
      <c r="B50" s="232"/>
      <c r="C50" s="210">
        <v>0</v>
      </c>
      <c r="D50" s="210">
        <v>0</v>
      </c>
      <c r="E50" s="210">
        <v>0</v>
      </c>
      <c r="F50" s="178">
        <f t="shared" si="3"/>
        <v>0</v>
      </c>
      <c r="G50" s="180" t="str">
        <f t="shared" si="2"/>
        <v/>
      </c>
      <c r="H50" s="178">
        <f>(C50/t1a!H50)*100</f>
        <v>0</v>
      </c>
      <c r="I50" s="178">
        <f>(D50/t1a!I50)*100</f>
        <v>0</v>
      </c>
      <c r="J50" s="178">
        <f>(E50/t1a!J50)*100</f>
        <v>0</v>
      </c>
      <c r="K50" s="178">
        <f t="shared" si="4"/>
        <v>0</v>
      </c>
      <c r="L50" s="228"/>
    </row>
    <row r="51" spans="1:12" customFormat="1" x14ac:dyDescent="0.2">
      <c r="A51" s="175">
        <v>41</v>
      </c>
      <c r="B51" s="176" t="s">
        <v>59</v>
      </c>
      <c r="C51" s="209">
        <v>1937.08</v>
      </c>
      <c r="D51" s="209">
        <v>0</v>
      </c>
      <c r="E51" s="209">
        <v>0</v>
      </c>
      <c r="F51" s="177">
        <f t="shared" si="3"/>
        <v>-1937.08</v>
      </c>
      <c r="G51" s="179">
        <f t="shared" si="2"/>
        <v>-100</v>
      </c>
      <c r="H51" s="177" t="e">
        <f>(C51/t1a!H51)*100</f>
        <v>#DIV/0!</v>
      </c>
      <c r="I51" s="177" t="e">
        <f>(D51/t1a!I51)*100</f>
        <v>#DIV/0!</v>
      </c>
      <c r="J51" s="177" t="e">
        <f>(E51/t1a!J51)*100</f>
        <v>#DIV/0!</v>
      </c>
      <c r="K51" s="177" t="e">
        <f t="shared" si="4"/>
        <v>#DIV/0!</v>
      </c>
      <c r="L51" s="227"/>
    </row>
    <row r="52" spans="1:12" customFormat="1" x14ac:dyDescent="0.2">
      <c r="A52" s="175">
        <v>42</v>
      </c>
      <c r="B52" s="176" t="s">
        <v>60</v>
      </c>
      <c r="C52" s="209">
        <v>0</v>
      </c>
      <c r="D52" s="209">
        <v>0</v>
      </c>
      <c r="E52" s="209">
        <v>0</v>
      </c>
      <c r="F52" s="177">
        <f t="shared" si="3"/>
        <v>0</v>
      </c>
      <c r="G52" s="179" t="str">
        <f t="shared" si="2"/>
        <v/>
      </c>
      <c r="H52" s="177" t="e">
        <f>(C52/t1a!H52)*100</f>
        <v>#DIV/0!</v>
      </c>
      <c r="I52" s="177" t="e">
        <f>(D52/t1a!I52)*100</f>
        <v>#DIV/0!</v>
      </c>
      <c r="J52" s="177" t="e">
        <f>(E52/t1a!J52)*100</f>
        <v>#DIV/0!</v>
      </c>
      <c r="K52" s="177" t="e">
        <f t="shared" si="4"/>
        <v>#DIV/0!</v>
      </c>
      <c r="L52" s="227"/>
    </row>
    <row r="53" spans="1:12" customFormat="1" x14ac:dyDescent="0.2">
      <c r="A53" s="175">
        <v>43</v>
      </c>
      <c r="B53" s="176" t="s">
        <v>61</v>
      </c>
      <c r="C53" s="209">
        <v>0</v>
      </c>
      <c r="D53" s="209">
        <v>0</v>
      </c>
      <c r="E53" s="209">
        <v>0</v>
      </c>
      <c r="F53" s="177">
        <f t="shared" si="3"/>
        <v>0</v>
      </c>
      <c r="G53" s="179" t="str">
        <f t="shared" si="2"/>
        <v/>
      </c>
      <c r="H53" s="177" t="e">
        <f>(C53/t1a!H53)*100</f>
        <v>#DIV/0!</v>
      </c>
      <c r="I53" s="177" t="e">
        <f>(D53/t1a!I53)*100</f>
        <v>#DIV/0!</v>
      </c>
      <c r="J53" s="177" t="e">
        <f>(E53/t1a!J53)*100</f>
        <v>#DIV/0!</v>
      </c>
      <c r="K53" s="177" t="e">
        <f t="shared" si="4"/>
        <v>#DIV/0!</v>
      </c>
      <c r="L53" s="227"/>
    </row>
    <row r="54" spans="1:12" customFormat="1" x14ac:dyDescent="0.2">
      <c r="A54" s="175">
        <v>44</v>
      </c>
      <c r="B54" s="176" t="s">
        <v>62</v>
      </c>
      <c r="C54" s="209">
        <v>0</v>
      </c>
      <c r="D54" s="209">
        <v>0</v>
      </c>
      <c r="E54" s="209">
        <v>0</v>
      </c>
      <c r="F54" s="177">
        <f t="shared" si="3"/>
        <v>0</v>
      </c>
      <c r="G54" s="179" t="str">
        <f t="shared" si="2"/>
        <v/>
      </c>
      <c r="H54" s="177" t="e">
        <f>(C54/t1a!H54)*100</f>
        <v>#DIV/0!</v>
      </c>
      <c r="I54" s="177" t="e">
        <f>(D54/t1a!I54)*100</f>
        <v>#DIV/0!</v>
      </c>
      <c r="J54" s="177" t="e">
        <f>(E54/t1a!J54)*100</f>
        <v>#DIV/0!</v>
      </c>
      <c r="K54" s="177" t="e">
        <f t="shared" si="4"/>
        <v>#DIV/0!</v>
      </c>
      <c r="L54" s="229"/>
    </row>
    <row r="55" spans="1:12" customFormat="1" x14ac:dyDescent="0.2">
      <c r="A55" s="175">
        <v>45</v>
      </c>
      <c r="B55" s="176" t="s">
        <v>63</v>
      </c>
      <c r="C55" s="209">
        <v>0</v>
      </c>
      <c r="D55" s="209">
        <v>0</v>
      </c>
      <c r="E55" s="209">
        <v>0</v>
      </c>
      <c r="F55" s="177">
        <f t="shared" si="3"/>
        <v>0</v>
      </c>
      <c r="G55" s="179" t="str">
        <f t="shared" si="2"/>
        <v/>
      </c>
      <c r="H55" s="177" t="e">
        <f>(C55/t1a!H55)*100</f>
        <v>#DIV/0!</v>
      </c>
      <c r="I55" s="177" t="e">
        <f>(D55/t1a!I55)*100</f>
        <v>#DIV/0!</v>
      </c>
      <c r="J55" s="177" t="e">
        <f>(E55/t1a!J55)*100</f>
        <v>#DIV/0!</v>
      </c>
      <c r="K55" s="177" t="e">
        <f t="shared" si="4"/>
        <v>#DIV/0!</v>
      </c>
      <c r="L55" s="229"/>
    </row>
    <row r="56" spans="1:12" customFormat="1" x14ac:dyDescent="0.2">
      <c r="A56" s="175">
        <v>46</v>
      </c>
      <c r="B56" s="176" t="s">
        <v>64</v>
      </c>
      <c r="C56" s="209">
        <v>0</v>
      </c>
      <c r="D56" s="209">
        <v>0</v>
      </c>
      <c r="E56" s="209">
        <v>0</v>
      </c>
      <c r="F56" s="177">
        <f t="shared" si="3"/>
        <v>0</v>
      </c>
      <c r="G56" s="179" t="str">
        <f t="shared" si="2"/>
        <v/>
      </c>
      <c r="H56" s="177" t="e">
        <f>(C56/t1a!H56)*100</f>
        <v>#DIV/0!</v>
      </c>
      <c r="I56" s="177" t="e">
        <f>(D56/t1a!I56)*100</f>
        <v>#DIV/0!</v>
      </c>
      <c r="J56" s="177" t="e">
        <f>(E56/t1a!J56)*100</f>
        <v>#DIV/0!</v>
      </c>
      <c r="K56" s="177" t="e">
        <f t="shared" si="4"/>
        <v>#DIV/0!</v>
      </c>
      <c r="L56" s="229"/>
    </row>
    <row r="57" spans="1:12" s="174" customFormat="1" x14ac:dyDescent="0.2">
      <c r="A57" s="231" t="s">
        <v>65</v>
      </c>
      <c r="B57" s="232"/>
      <c r="C57" s="210">
        <f>SUM(C51:C56)</f>
        <v>1937.08</v>
      </c>
      <c r="D57" s="210">
        <v>0</v>
      </c>
      <c r="E57" s="210">
        <f>SUM(E51:E56)</f>
        <v>0</v>
      </c>
      <c r="F57" s="178">
        <f t="shared" si="3"/>
        <v>-1937.08</v>
      </c>
      <c r="G57" s="180">
        <f t="shared" si="2"/>
        <v>-100</v>
      </c>
      <c r="H57" s="178" t="e">
        <f>(C57/t1a!H57)*100</f>
        <v>#DIV/0!</v>
      </c>
      <c r="I57" s="178" t="e">
        <f>(D57/t1a!I57)*100</f>
        <v>#DIV/0!</v>
      </c>
      <c r="J57" s="178" t="e">
        <f>(E57/t1a!J57)*100</f>
        <v>#DIV/0!</v>
      </c>
      <c r="K57" s="178" t="e">
        <f t="shared" si="4"/>
        <v>#DIV/0!</v>
      </c>
      <c r="L57" s="230"/>
    </row>
    <row r="58" spans="1:12" s="174" customFormat="1" x14ac:dyDescent="0.2">
      <c r="A58" s="231" t="s">
        <v>66</v>
      </c>
      <c r="B58" s="232"/>
      <c r="C58" s="210">
        <f>SUM(C18+C38+C40+C42+C50+C57)</f>
        <v>3874.16</v>
      </c>
      <c r="D58" s="210">
        <v>1137.6499999999999</v>
      </c>
      <c r="E58" s="210">
        <f>SUM(E18+E38+E40+E42+E50+E57)</f>
        <v>1240.01</v>
      </c>
      <c r="F58" s="178">
        <f t="shared" si="3"/>
        <v>-2634.1499999999996</v>
      </c>
      <c r="G58" s="180">
        <f t="shared" si="2"/>
        <v>-67.992803601296785</v>
      </c>
      <c r="H58" s="178">
        <f>(C58/t1a!H58)*100</f>
        <v>1.654748117289204</v>
      </c>
      <c r="I58" s="178">
        <f>(D58/t1a!I58)*100</f>
        <v>0.49621430770372865</v>
      </c>
      <c r="J58" s="178">
        <f>(E58/t1a!J58)*100</f>
        <v>0.46669553882933912</v>
      </c>
      <c r="K58" s="178">
        <f t="shared" si="4"/>
        <v>-1.1880525784598648</v>
      </c>
      <c r="L58" s="230"/>
    </row>
    <row r="59" spans="1:12" x14ac:dyDescent="0.2">
      <c r="G59" s="27" t="str">
        <f t="shared" si="2"/>
        <v/>
      </c>
      <c r="L59" s="229"/>
    </row>
    <row r="60" spans="1:12" x14ac:dyDescent="0.2">
      <c r="G60" s="27" t="str">
        <f t="shared" si="2"/>
        <v/>
      </c>
      <c r="L60" s="229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H4" sqref="H4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4" width="9.85546875" style="10" customWidth="1"/>
    <col min="5" max="5" width="9.5703125" style="10" customWidth="1"/>
    <col min="6" max="6" width="11" style="10" bestFit="1" customWidth="1"/>
    <col min="7" max="7" width="9.140625" style="27" customWidth="1"/>
    <col min="8" max="8" width="11.5703125" style="10" customWidth="1"/>
    <col min="9" max="9" width="9.85546875" style="10" customWidth="1"/>
    <col min="10" max="10" width="9.7109375" style="10" customWidth="1"/>
    <col min="11" max="11" width="13" style="27" customWidth="1"/>
    <col min="12" max="12" width="7.28515625" style="10" customWidth="1"/>
    <col min="13" max="225" width="9.140625" style="10" customWidth="1"/>
    <col min="226" max="16384" width="9.140625" style="10"/>
  </cols>
  <sheetData>
    <row r="1" spans="1:12" s="20" customFormat="1" ht="18" customHeight="1" x14ac:dyDescent="0.25">
      <c r="A1" s="11" t="s">
        <v>67</v>
      </c>
      <c r="C1" s="11" t="s">
        <v>68</v>
      </c>
      <c r="D1" s="11"/>
      <c r="E1" s="11"/>
      <c r="F1" s="11"/>
      <c r="G1" s="11"/>
      <c r="H1" s="11"/>
      <c r="I1" s="11"/>
      <c r="J1" s="11"/>
      <c r="K1" s="11"/>
    </row>
    <row r="2" spans="1:12" s="20" customFormat="1" ht="18.75" customHeight="1" x14ac:dyDescent="0.25">
      <c r="A2" s="11"/>
      <c r="C2" s="40" t="s">
        <v>69</v>
      </c>
      <c r="D2" s="40"/>
      <c r="E2" s="40"/>
      <c r="F2" s="40"/>
      <c r="G2" s="40"/>
      <c r="H2" s="40"/>
      <c r="I2" s="222" t="s">
        <v>3</v>
      </c>
      <c r="J2" s="222"/>
      <c r="K2" s="222"/>
    </row>
    <row r="3" spans="1:12" s="20" customFormat="1" x14ac:dyDescent="0.2">
      <c r="A3" s="233" t="s">
        <v>4</v>
      </c>
      <c r="B3" s="233" t="s">
        <v>5</v>
      </c>
      <c r="C3" s="225" t="s">
        <v>6</v>
      </c>
      <c r="D3" s="225"/>
      <c r="E3" s="225"/>
      <c r="F3" s="225"/>
      <c r="G3" s="225"/>
      <c r="H3" s="225" t="s">
        <v>70</v>
      </c>
      <c r="I3" s="225"/>
      <c r="J3" s="225"/>
      <c r="K3" s="225"/>
      <c r="L3" s="226" t="s">
        <v>71</v>
      </c>
    </row>
    <row r="4" spans="1:12" s="20" customFormat="1" ht="38.25" x14ac:dyDescent="0.2">
      <c r="A4" s="234"/>
      <c r="B4" s="234"/>
      <c r="C4" s="53" t="s">
        <v>9</v>
      </c>
      <c r="D4" s="53" t="s">
        <v>10</v>
      </c>
      <c r="E4" s="53" t="s">
        <v>11</v>
      </c>
      <c r="F4" s="224" t="str">
        <f>"GROWTH DURING THE YEAR " &amp;AsOn!D1</f>
        <v>GROWTH DURING THE YEAR 2025-26</v>
      </c>
      <c r="G4" s="224"/>
      <c r="H4" s="53" t="str">
        <f>C4</f>
        <v>As on  31ST MAR 25</v>
      </c>
      <c r="I4" s="53" t="str">
        <f>D4</f>
        <v>As on 31ST DEC 24</v>
      </c>
      <c r="J4" s="53" t="str">
        <f>E4</f>
        <v>As on 31ST DEC 25</v>
      </c>
      <c r="K4" s="52" t="str">
        <f>F4</f>
        <v>GROWTH DURING THE YEAR 2025-26</v>
      </c>
      <c r="L4" s="226"/>
    </row>
    <row r="5" spans="1:12" s="20" customFormat="1" x14ac:dyDescent="0.2">
      <c r="A5" s="52"/>
      <c r="B5" s="52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1" t="s">
        <v>12</v>
      </c>
      <c r="G5" s="41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41" t="s">
        <v>12</v>
      </c>
      <c r="L5" s="226"/>
    </row>
    <row r="6" spans="1:12" x14ac:dyDescent="0.2">
      <c r="A6" s="139">
        <v>1</v>
      </c>
      <c r="B6" s="140" t="s">
        <v>14</v>
      </c>
      <c r="C6" s="141">
        <v>0.57999999999999996</v>
      </c>
      <c r="D6" s="141">
        <v>0.63</v>
      </c>
      <c r="E6" s="141">
        <v>0.51</v>
      </c>
      <c r="F6" s="141">
        <f t="shared" ref="F6:F37" si="2">(E6-C6)</f>
        <v>-6.9999999999999951E-2</v>
      </c>
      <c r="G6" s="143">
        <f>IF(C6=0,"",(E6-C6)/C6*100)</f>
        <v>-12.068965517241372</v>
      </c>
      <c r="H6" s="141">
        <f>(C6/t1a!H6)*100</f>
        <v>3.469779417747084E-3</v>
      </c>
      <c r="I6" s="141">
        <f>(D6/t1a!I6)*100</f>
        <v>3.9225819305952056E-3</v>
      </c>
      <c r="J6" s="141">
        <f>(E6/t1a!J6)*100</f>
        <v>2.8536625079664743E-3</v>
      </c>
      <c r="K6" s="141">
        <f t="shared" ref="K6:K37" si="3">(J6-H6)</f>
        <v>-6.1611690978060967E-4</v>
      </c>
      <c r="L6" s="229"/>
    </row>
    <row r="7" spans="1:12" x14ac:dyDescent="0.2">
      <c r="A7" s="139">
        <v>2</v>
      </c>
      <c r="B7" s="140" t="s">
        <v>15</v>
      </c>
      <c r="C7" s="141">
        <v>7.36</v>
      </c>
      <c r="D7" s="141">
        <v>5.79</v>
      </c>
      <c r="E7" s="141">
        <v>7.3</v>
      </c>
      <c r="F7" s="141">
        <f t="shared" si="2"/>
        <v>-6.0000000000000497E-2</v>
      </c>
      <c r="G7" s="143">
        <f t="shared" ref="G7:G60" si="4">IF(C7=0,"",(E7-C7)/C7*100)</f>
        <v>-0.81521739130435456</v>
      </c>
      <c r="H7" s="141">
        <f>(C7/t1a!H7)*100</f>
        <v>9.5808258515674927E-2</v>
      </c>
      <c r="I7" s="141">
        <f>(D7/t1a!I7)*100</f>
        <v>7.9636888797194147E-2</v>
      </c>
      <c r="J7" s="141">
        <f>(E7/t1a!J7)*100</f>
        <v>7.8896401459475352E-2</v>
      </c>
      <c r="K7" s="141">
        <f t="shared" si="3"/>
        <v>-1.6911857056199575E-2</v>
      </c>
      <c r="L7" s="229"/>
    </row>
    <row r="8" spans="1:12" x14ac:dyDescent="0.2">
      <c r="A8" s="139">
        <v>3</v>
      </c>
      <c r="B8" s="140" t="s">
        <v>16</v>
      </c>
      <c r="C8" s="141">
        <v>0</v>
      </c>
      <c r="D8" s="141">
        <v>0</v>
      </c>
      <c r="E8" s="141">
        <v>0</v>
      </c>
      <c r="F8" s="141">
        <f t="shared" si="2"/>
        <v>0</v>
      </c>
      <c r="G8" s="143" t="str">
        <f t="shared" si="4"/>
        <v/>
      </c>
      <c r="H8" s="141">
        <f>(C8/t1a!H8)*100</f>
        <v>0</v>
      </c>
      <c r="I8" s="141">
        <f>(D8/t1a!I8)*100</f>
        <v>0</v>
      </c>
      <c r="J8" s="141">
        <f>(E8/t1a!J8)*100</f>
        <v>0</v>
      </c>
      <c r="K8" s="141">
        <f t="shared" si="3"/>
        <v>0</v>
      </c>
      <c r="L8" s="229"/>
    </row>
    <row r="9" spans="1:12" x14ac:dyDescent="0.2">
      <c r="A9" s="139">
        <v>4</v>
      </c>
      <c r="B9" s="140" t="s">
        <v>17</v>
      </c>
      <c r="C9" s="141">
        <v>0.56999999999999995</v>
      </c>
      <c r="D9" s="141">
        <v>0.59</v>
      </c>
      <c r="E9" s="141">
        <v>0.57999999999999996</v>
      </c>
      <c r="F9" s="141">
        <f t="shared" si="2"/>
        <v>1.0000000000000009E-2</v>
      </c>
      <c r="G9" s="143">
        <f t="shared" si="4"/>
        <v>1.7543859649122824</v>
      </c>
      <c r="H9" s="141">
        <f>(C9/t1a!H9)*100</f>
        <v>1.061600782232155E-2</v>
      </c>
      <c r="I9" s="141">
        <f>(D9/t1a!I9)*100</f>
        <v>1.0039921450377262E-2</v>
      </c>
      <c r="J9" s="141">
        <f>(E9/t1a!J9)*100</f>
        <v>9.9842661736504884E-3</v>
      </c>
      <c r="K9" s="141">
        <f t="shared" si="3"/>
        <v>-6.3174164867106121E-4</v>
      </c>
      <c r="L9" s="229"/>
    </row>
    <row r="10" spans="1:12" x14ac:dyDescent="0.2">
      <c r="A10" s="139">
        <v>5</v>
      </c>
      <c r="B10" s="140" t="s">
        <v>18</v>
      </c>
      <c r="C10" s="141">
        <v>0</v>
      </c>
      <c r="D10" s="141">
        <v>0</v>
      </c>
      <c r="E10" s="141">
        <v>0</v>
      </c>
      <c r="F10" s="141">
        <f t="shared" si="2"/>
        <v>0</v>
      </c>
      <c r="G10" s="143" t="str">
        <f t="shared" si="4"/>
        <v/>
      </c>
      <c r="H10" s="141">
        <f>(C10/t1a!H10)*100</f>
        <v>0</v>
      </c>
      <c r="I10" s="141">
        <f>(D10/t1a!I10)*100</f>
        <v>0</v>
      </c>
      <c r="J10" s="141">
        <f>(E10/t1a!J10)*100</f>
        <v>0</v>
      </c>
      <c r="K10" s="141">
        <f t="shared" si="3"/>
        <v>0</v>
      </c>
      <c r="L10" s="229"/>
    </row>
    <row r="11" spans="1:12" x14ac:dyDescent="0.2">
      <c r="A11" s="139">
        <v>6</v>
      </c>
      <c r="B11" s="140" t="s">
        <v>19</v>
      </c>
      <c r="C11" s="141">
        <v>0</v>
      </c>
      <c r="D11" s="141">
        <v>0</v>
      </c>
      <c r="E11" s="141">
        <v>0</v>
      </c>
      <c r="F11" s="141">
        <f t="shared" si="2"/>
        <v>0</v>
      </c>
      <c r="G11" s="143" t="str">
        <f t="shared" si="4"/>
        <v/>
      </c>
      <c r="H11" s="141">
        <f>(C11/t1a!H11)*100</f>
        <v>0</v>
      </c>
      <c r="I11" s="141">
        <f>(D11/t1a!I11)*100</f>
        <v>0</v>
      </c>
      <c r="J11" s="141">
        <f>(E11/t1a!J11)*100</f>
        <v>0</v>
      </c>
      <c r="K11" s="141">
        <f t="shared" si="3"/>
        <v>0</v>
      </c>
      <c r="L11" s="229"/>
    </row>
    <row r="12" spans="1:12" x14ac:dyDescent="0.2">
      <c r="A12" s="139">
        <v>7</v>
      </c>
      <c r="B12" s="140" t="s">
        <v>20</v>
      </c>
      <c r="C12" s="141">
        <v>0.02</v>
      </c>
      <c r="D12" s="141">
        <v>0</v>
      </c>
      <c r="E12" s="141">
        <v>0.02</v>
      </c>
      <c r="F12" s="141">
        <f t="shared" si="2"/>
        <v>0</v>
      </c>
      <c r="G12" s="143">
        <f t="shared" si="4"/>
        <v>0</v>
      </c>
      <c r="H12" s="141">
        <f>(C12/t1a!H12)*100</f>
        <v>2.0748609843140508E-3</v>
      </c>
      <c r="I12" s="141">
        <f>(D12/t1a!I12)*100</f>
        <v>0</v>
      </c>
      <c r="J12" s="141">
        <f>(E12/t1a!J12)*100</f>
        <v>3.8723817858650315E-4</v>
      </c>
      <c r="K12" s="141">
        <f t="shared" si="3"/>
        <v>-1.6876228057275478E-3</v>
      </c>
      <c r="L12" s="229"/>
    </row>
    <row r="13" spans="1:12" x14ac:dyDescent="0.2">
      <c r="A13" s="139">
        <v>8</v>
      </c>
      <c r="B13" s="140" t="s">
        <v>21</v>
      </c>
      <c r="C13" s="141">
        <v>0</v>
      </c>
      <c r="D13" s="141">
        <v>0</v>
      </c>
      <c r="E13" s="141">
        <v>0</v>
      </c>
      <c r="F13" s="141">
        <f t="shared" si="2"/>
        <v>0</v>
      </c>
      <c r="G13" s="143" t="str">
        <f t="shared" si="4"/>
        <v/>
      </c>
      <c r="H13" s="141">
        <f>(C13/t1a!H13)*100</f>
        <v>0</v>
      </c>
      <c r="I13" s="141">
        <f>(D13/t1a!I13)*100</f>
        <v>0</v>
      </c>
      <c r="J13" s="141">
        <f>(E13/t1a!J13)*100</f>
        <v>0</v>
      </c>
      <c r="K13" s="141">
        <f t="shared" si="3"/>
        <v>0</v>
      </c>
      <c r="L13" s="229"/>
    </row>
    <row r="14" spans="1:12" x14ac:dyDescent="0.2">
      <c r="A14" s="139">
        <v>9</v>
      </c>
      <c r="B14" s="140" t="s">
        <v>22</v>
      </c>
      <c r="C14" s="141">
        <v>0</v>
      </c>
      <c r="D14" s="141">
        <v>0</v>
      </c>
      <c r="E14" s="141">
        <v>0</v>
      </c>
      <c r="F14" s="141">
        <f t="shared" si="2"/>
        <v>0</v>
      </c>
      <c r="G14" s="143" t="str">
        <f t="shared" si="4"/>
        <v/>
      </c>
      <c r="H14" s="141">
        <f>(C14/t1a!H14)*100</f>
        <v>0</v>
      </c>
      <c r="I14" s="141">
        <f>(D14/t1a!I14)*100</f>
        <v>0</v>
      </c>
      <c r="J14" s="141">
        <f>(E14/t1a!J14)*100</f>
        <v>0</v>
      </c>
      <c r="K14" s="141">
        <f t="shared" si="3"/>
        <v>0</v>
      </c>
      <c r="L14" s="229"/>
    </row>
    <row r="15" spans="1:12" x14ac:dyDescent="0.2">
      <c r="A15" s="139">
        <v>10</v>
      </c>
      <c r="B15" s="140" t="s">
        <v>23</v>
      </c>
      <c r="C15" s="141">
        <v>0</v>
      </c>
      <c r="D15" s="141">
        <v>0</v>
      </c>
      <c r="E15" s="141">
        <v>0</v>
      </c>
      <c r="F15" s="141">
        <f t="shared" si="2"/>
        <v>0</v>
      </c>
      <c r="G15" s="143" t="str">
        <f t="shared" si="4"/>
        <v/>
      </c>
      <c r="H15" s="141">
        <f>(C15/t1a!H15)*100</f>
        <v>0</v>
      </c>
      <c r="I15" s="141">
        <f>(D15/t1a!I15)*100</f>
        <v>0</v>
      </c>
      <c r="J15" s="141">
        <f>(E15/t1a!J15)*100</f>
        <v>0</v>
      </c>
      <c r="K15" s="141">
        <f t="shared" si="3"/>
        <v>0</v>
      </c>
      <c r="L15" s="229"/>
    </row>
    <row r="16" spans="1:12" x14ac:dyDescent="0.2">
      <c r="A16" s="139">
        <v>11</v>
      </c>
      <c r="B16" s="140" t="s">
        <v>24</v>
      </c>
      <c r="C16" s="141">
        <v>0</v>
      </c>
      <c r="D16" s="141">
        <v>0</v>
      </c>
      <c r="E16" s="141">
        <v>0</v>
      </c>
      <c r="F16" s="141">
        <f t="shared" si="2"/>
        <v>0</v>
      </c>
      <c r="G16" s="143" t="str">
        <f t="shared" si="4"/>
        <v/>
      </c>
      <c r="H16" s="141">
        <f>(C16/t1a!H16)*100</f>
        <v>0</v>
      </c>
      <c r="I16" s="141">
        <f>(D16/t1a!I16)*100</f>
        <v>0</v>
      </c>
      <c r="J16" s="141">
        <f>(E16/t1a!J16)*100</f>
        <v>0</v>
      </c>
      <c r="K16" s="141">
        <f t="shared" si="3"/>
        <v>0</v>
      </c>
      <c r="L16" s="229"/>
    </row>
    <row r="17" spans="1:12" x14ac:dyDescent="0.2">
      <c r="A17" s="139">
        <v>12</v>
      </c>
      <c r="B17" s="140" t="s">
        <v>25</v>
      </c>
      <c r="C17" s="141">
        <v>0.02</v>
      </c>
      <c r="D17" s="141">
        <v>0.02</v>
      </c>
      <c r="E17" s="141">
        <v>0.02</v>
      </c>
      <c r="F17" s="141">
        <f t="shared" si="2"/>
        <v>0</v>
      </c>
      <c r="G17" s="143">
        <f t="shared" si="4"/>
        <v>0</v>
      </c>
      <c r="H17" s="141">
        <f>(C17/t1a!H17)*100</f>
        <v>2.5786421386226439E-4</v>
      </c>
      <c r="I17" s="141">
        <f>(D17/t1a!I17)*100</f>
        <v>2.5821778087639115E-4</v>
      </c>
      <c r="J17" s="141">
        <f>(E17/t1a!J17)*100</f>
        <v>2.3525841372309381E-4</v>
      </c>
      <c r="K17" s="141">
        <f t="shared" si="3"/>
        <v>-2.2605800139170583E-5</v>
      </c>
      <c r="L17" s="229"/>
    </row>
    <row r="18" spans="1:12" s="138" customFormat="1" x14ac:dyDescent="0.2">
      <c r="A18" s="231" t="s">
        <v>26</v>
      </c>
      <c r="B18" s="232"/>
      <c r="C18" s="142">
        <f>SUM(C6:C17)</f>
        <v>8.5499999999999989</v>
      </c>
      <c r="D18" s="142">
        <f>SUM(D6:D17)</f>
        <v>7.0299999999999994</v>
      </c>
      <c r="E18" s="142">
        <f>SUM(E6:E17)</f>
        <v>8.4299999999999979</v>
      </c>
      <c r="F18" s="142">
        <f t="shared" si="2"/>
        <v>-0.12000000000000099</v>
      </c>
      <c r="G18" s="144">
        <f t="shared" si="4"/>
        <v>-1.4035087719298365</v>
      </c>
      <c r="H18" s="142">
        <f>(C18/t1a!H18)*100</f>
        <v>6.3563106902217413E-3</v>
      </c>
      <c r="I18" s="142">
        <f>(D18/t1a!I18)*100</f>
        <v>5.2632142426919737E-3</v>
      </c>
      <c r="J18" s="142">
        <f>(E18/t1a!J18)*100</f>
        <v>5.4335239922311549E-3</v>
      </c>
      <c r="K18" s="142">
        <f t="shared" si="3"/>
        <v>-9.2278669799058643E-4</v>
      </c>
      <c r="L18" s="230"/>
    </row>
    <row r="19" spans="1:12" x14ac:dyDescent="0.2">
      <c r="A19" s="139">
        <v>13</v>
      </c>
      <c r="B19" s="140" t="s">
        <v>27</v>
      </c>
      <c r="C19" s="141">
        <v>0</v>
      </c>
      <c r="D19" s="141">
        <v>0</v>
      </c>
      <c r="E19" s="141">
        <v>0</v>
      </c>
      <c r="F19" s="141">
        <f t="shared" si="2"/>
        <v>0</v>
      </c>
      <c r="G19" s="143" t="str">
        <f t="shared" si="4"/>
        <v/>
      </c>
      <c r="H19" s="141">
        <f>(C19/t1a!H19)*100</f>
        <v>0</v>
      </c>
      <c r="I19" s="141">
        <f>(D19/t1a!I19)*100</f>
        <v>0</v>
      </c>
      <c r="J19" s="141">
        <f>(E19/t1a!J19)*100</f>
        <v>0</v>
      </c>
      <c r="K19" s="141">
        <f t="shared" si="3"/>
        <v>0</v>
      </c>
      <c r="L19" s="229"/>
    </row>
    <row r="20" spans="1:12" x14ac:dyDescent="0.2">
      <c r="A20" s="139">
        <v>14</v>
      </c>
      <c r="B20" s="140" t="s">
        <v>28</v>
      </c>
      <c r="C20" s="141">
        <v>0</v>
      </c>
      <c r="D20" s="141">
        <v>0</v>
      </c>
      <c r="E20" s="141">
        <v>0</v>
      </c>
      <c r="F20" s="141">
        <f t="shared" si="2"/>
        <v>0</v>
      </c>
      <c r="G20" s="143" t="str">
        <f t="shared" si="4"/>
        <v/>
      </c>
      <c r="H20" s="141">
        <f>(C20/t1a!H20)*100</f>
        <v>0</v>
      </c>
      <c r="I20" s="141">
        <f>(D20/t1a!I20)*100</f>
        <v>0</v>
      </c>
      <c r="J20" s="141">
        <f>(E20/t1a!J20)*100</f>
        <v>0</v>
      </c>
      <c r="K20" s="141">
        <f t="shared" si="3"/>
        <v>0</v>
      </c>
      <c r="L20" s="229"/>
    </row>
    <row r="21" spans="1:12" x14ac:dyDescent="0.2">
      <c r="A21" s="139">
        <v>15</v>
      </c>
      <c r="B21" s="140" t="s">
        <v>29</v>
      </c>
      <c r="C21" s="141">
        <v>0</v>
      </c>
      <c r="D21" s="141">
        <v>0</v>
      </c>
      <c r="E21" s="141">
        <v>0</v>
      </c>
      <c r="F21" s="141">
        <f t="shared" si="2"/>
        <v>0</v>
      </c>
      <c r="G21" s="143" t="str">
        <f t="shared" si="4"/>
        <v/>
      </c>
      <c r="H21" s="141">
        <f>(C21/t1a!H21)*100</f>
        <v>0</v>
      </c>
      <c r="I21" s="141">
        <f>(D21/t1a!I21)*100</f>
        <v>0</v>
      </c>
      <c r="J21" s="141">
        <f>(E21/t1a!J21)*100</f>
        <v>0</v>
      </c>
      <c r="K21" s="141">
        <f t="shared" si="3"/>
        <v>0</v>
      </c>
      <c r="L21" s="229"/>
    </row>
    <row r="22" spans="1:12" x14ac:dyDescent="0.2">
      <c r="A22" s="139">
        <v>16</v>
      </c>
      <c r="B22" s="140" t="s">
        <v>30</v>
      </c>
      <c r="C22" s="141">
        <v>0</v>
      </c>
      <c r="D22" s="141">
        <v>0</v>
      </c>
      <c r="E22" s="141">
        <v>0</v>
      </c>
      <c r="F22" s="141">
        <f t="shared" si="2"/>
        <v>0</v>
      </c>
      <c r="G22" s="143" t="str">
        <f t="shared" si="4"/>
        <v/>
      </c>
      <c r="H22" s="141">
        <f>(C22/t1a!H22)*100</f>
        <v>0</v>
      </c>
      <c r="I22" s="141">
        <f>(D22/t1a!I22)*100</f>
        <v>0</v>
      </c>
      <c r="J22" s="141">
        <f>(E22/t1a!J22)*100</f>
        <v>0</v>
      </c>
      <c r="K22" s="141">
        <f t="shared" si="3"/>
        <v>0</v>
      </c>
      <c r="L22" s="229"/>
    </row>
    <row r="23" spans="1:12" x14ac:dyDescent="0.2">
      <c r="A23" s="139">
        <v>17</v>
      </c>
      <c r="B23" s="140" t="s">
        <v>31</v>
      </c>
      <c r="C23" s="141">
        <v>0</v>
      </c>
      <c r="D23" s="141">
        <v>0</v>
      </c>
      <c r="E23" s="141">
        <v>0</v>
      </c>
      <c r="F23" s="141">
        <f t="shared" si="2"/>
        <v>0</v>
      </c>
      <c r="G23" s="143" t="str">
        <f t="shared" si="4"/>
        <v/>
      </c>
      <c r="H23" s="141">
        <f>(C23/t1a!H23)*100</f>
        <v>0</v>
      </c>
      <c r="I23" s="141">
        <f>(D23/t1a!I23)*100</f>
        <v>0</v>
      </c>
      <c r="J23" s="141">
        <f>(E23/t1a!J23)*100</f>
        <v>0</v>
      </c>
      <c r="K23" s="141">
        <f t="shared" si="3"/>
        <v>0</v>
      </c>
      <c r="L23" s="229"/>
    </row>
    <row r="24" spans="1:12" x14ac:dyDescent="0.2">
      <c r="A24" s="139">
        <v>18</v>
      </c>
      <c r="B24" s="140" t="s">
        <v>32</v>
      </c>
      <c r="C24" s="141">
        <v>0</v>
      </c>
      <c r="D24" s="141">
        <v>0</v>
      </c>
      <c r="E24" s="141">
        <v>0</v>
      </c>
      <c r="F24" s="141">
        <f t="shared" si="2"/>
        <v>0</v>
      </c>
      <c r="G24" s="143" t="str">
        <f t="shared" si="4"/>
        <v/>
      </c>
      <c r="H24" s="141">
        <f>(C24/t1a!H24)*100</f>
        <v>0</v>
      </c>
      <c r="I24" s="141">
        <f>(D24/t1a!I24)*100</f>
        <v>0</v>
      </c>
      <c r="J24" s="141">
        <f>(E24/t1a!J24)*100</f>
        <v>0</v>
      </c>
      <c r="K24" s="141">
        <f t="shared" si="3"/>
        <v>0</v>
      </c>
      <c r="L24" s="229"/>
    </row>
    <row r="25" spans="1:12" x14ac:dyDescent="0.2">
      <c r="A25" s="139">
        <v>19</v>
      </c>
      <c r="B25" s="140" t="s">
        <v>33</v>
      </c>
      <c r="C25" s="141">
        <v>0</v>
      </c>
      <c r="D25" s="141">
        <v>0</v>
      </c>
      <c r="E25" s="141">
        <v>0</v>
      </c>
      <c r="F25" s="141">
        <f t="shared" si="2"/>
        <v>0</v>
      </c>
      <c r="G25" s="143" t="str">
        <f t="shared" si="4"/>
        <v/>
      </c>
      <c r="H25" s="141">
        <f>(C25/t1a!H25)*100</f>
        <v>0</v>
      </c>
      <c r="I25" s="141">
        <f>(D25/t1a!I25)*100</f>
        <v>0</v>
      </c>
      <c r="J25" s="141">
        <f>(E25/t1a!J25)*100</f>
        <v>0</v>
      </c>
      <c r="K25" s="141">
        <f t="shared" si="3"/>
        <v>0</v>
      </c>
      <c r="L25" s="229"/>
    </row>
    <row r="26" spans="1:12" x14ac:dyDescent="0.2">
      <c r="A26" s="139">
        <v>20</v>
      </c>
      <c r="B26" s="140" t="s">
        <v>34</v>
      </c>
      <c r="C26" s="141">
        <v>0</v>
      </c>
      <c r="D26" s="141">
        <v>0</v>
      </c>
      <c r="E26" s="141">
        <v>0</v>
      </c>
      <c r="F26" s="141">
        <f t="shared" si="2"/>
        <v>0</v>
      </c>
      <c r="G26" s="143" t="str">
        <f t="shared" si="4"/>
        <v/>
      </c>
      <c r="H26" s="141">
        <f>(C26/t1a!H26)*100</f>
        <v>0</v>
      </c>
      <c r="I26" s="141">
        <f>(D26/t1a!I26)*100</f>
        <v>0</v>
      </c>
      <c r="J26" s="141">
        <f>(E26/t1a!J26)*100</f>
        <v>0</v>
      </c>
      <c r="K26" s="141">
        <f t="shared" si="3"/>
        <v>0</v>
      </c>
      <c r="L26" s="229"/>
    </row>
    <row r="27" spans="1:12" x14ac:dyDescent="0.2">
      <c r="A27" s="139">
        <v>21</v>
      </c>
      <c r="B27" s="140" t="s">
        <v>35</v>
      </c>
      <c r="C27" s="141">
        <v>0</v>
      </c>
      <c r="D27" s="141">
        <v>0</v>
      </c>
      <c r="E27" s="141">
        <v>0</v>
      </c>
      <c r="F27" s="141">
        <f t="shared" si="2"/>
        <v>0</v>
      </c>
      <c r="G27" s="143" t="str">
        <f t="shared" si="4"/>
        <v/>
      </c>
      <c r="H27" s="141">
        <f>(C27/t1a!H27)*100</f>
        <v>0</v>
      </c>
      <c r="I27" s="141">
        <f>(D27/t1a!I27)*100</f>
        <v>0</v>
      </c>
      <c r="J27" s="141">
        <f>(E27/t1a!J27)*100</f>
        <v>0</v>
      </c>
      <c r="K27" s="141">
        <f t="shared" si="3"/>
        <v>0</v>
      </c>
      <c r="L27" s="229"/>
    </row>
    <row r="28" spans="1:12" x14ac:dyDescent="0.2">
      <c r="A28" s="139">
        <v>22</v>
      </c>
      <c r="B28" s="140" t="s">
        <v>36</v>
      </c>
      <c r="C28" s="141">
        <v>0</v>
      </c>
      <c r="D28" s="141">
        <v>0</v>
      </c>
      <c r="E28" s="141">
        <v>0</v>
      </c>
      <c r="F28" s="141">
        <f t="shared" si="2"/>
        <v>0</v>
      </c>
      <c r="G28" s="143" t="str">
        <f t="shared" si="4"/>
        <v/>
      </c>
      <c r="H28" s="141">
        <f>(C28/t1a!H28)*100</f>
        <v>0</v>
      </c>
      <c r="I28" s="141">
        <f>(D28/t1a!I28)*100</f>
        <v>0</v>
      </c>
      <c r="J28" s="141">
        <f>(E28/t1a!J28)*100</f>
        <v>0</v>
      </c>
      <c r="K28" s="141">
        <f t="shared" si="3"/>
        <v>0</v>
      </c>
      <c r="L28" s="229"/>
    </row>
    <row r="29" spans="1:12" x14ac:dyDescent="0.2">
      <c r="A29" s="139">
        <v>23</v>
      </c>
      <c r="B29" s="140" t="s">
        <v>37</v>
      </c>
      <c r="C29" s="141">
        <v>0</v>
      </c>
      <c r="D29" s="141">
        <v>0</v>
      </c>
      <c r="E29" s="141">
        <v>0</v>
      </c>
      <c r="F29" s="141">
        <f t="shared" si="2"/>
        <v>0</v>
      </c>
      <c r="G29" s="143" t="str">
        <f t="shared" si="4"/>
        <v/>
      </c>
      <c r="H29" s="141">
        <f>(C29/t1a!H29)*100</f>
        <v>0</v>
      </c>
      <c r="I29" s="141">
        <f>(D29/t1a!I29)*100</f>
        <v>0</v>
      </c>
      <c r="J29" s="141">
        <f>(E29/t1a!J29)*100</f>
        <v>0</v>
      </c>
      <c r="K29" s="141">
        <f t="shared" si="3"/>
        <v>0</v>
      </c>
      <c r="L29" s="229"/>
    </row>
    <row r="30" spans="1:12" x14ac:dyDescent="0.2">
      <c r="A30" s="139">
        <v>24</v>
      </c>
      <c r="B30" s="140" t="s">
        <v>38</v>
      </c>
      <c r="C30" s="141">
        <v>0</v>
      </c>
      <c r="D30" s="141">
        <v>0</v>
      </c>
      <c r="E30" s="141">
        <v>0</v>
      </c>
      <c r="F30" s="141">
        <f t="shared" si="2"/>
        <v>0</v>
      </c>
      <c r="G30" s="143" t="str">
        <f t="shared" si="4"/>
        <v/>
      </c>
      <c r="H30" s="141">
        <f>(C30/t1a!H30)*100</f>
        <v>0</v>
      </c>
      <c r="I30" s="141">
        <f>(D30/t1a!I30)*100</f>
        <v>0</v>
      </c>
      <c r="J30" s="141">
        <f>(E30/t1a!J30)*100</f>
        <v>0</v>
      </c>
      <c r="K30" s="141">
        <f t="shared" si="3"/>
        <v>0</v>
      </c>
      <c r="L30" s="229"/>
    </row>
    <row r="31" spans="1:12" x14ac:dyDescent="0.2">
      <c r="A31" s="139">
        <v>25</v>
      </c>
      <c r="B31" s="140" t="s">
        <v>39</v>
      </c>
      <c r="C31" s="141">
        <v>0</v>
      </c>
      <c r="D31" s="141">
        <v>0</v>
      </c>
      <c r="E31" s="141">
        <v>0</v>
      </c>
      <c r="F31" s="141">
        <f t="shared" si="2"/>
        <v>0</v>
      </c>
      <c r="G31" s="143" t="str">
        <f t="shared" si="4"/>
        <v/>
      </c>
      <c r="H31" s="141">
        <f>(C31/t1a!H31)*100</f>
        <v>0</v>
      </c>
      <c r="I31" s="141">
        <f>(D31/t1a!I31)*100</f>
        <v>0</v>
      </c>
      <c r="J31" s="141">
        <f>(E31/t1a!J31)*100</f>
        <v>0</v>
      </c>
      <c r="K31" s="141">
        <f t="shared" si="3"/>
        <v>0</v>
      </c>
      <c r="L31" s="229"/>
    </row>
    <row r="32" spans="1:12" x14ac:dyDescent="0.2">
      <c r="A32" s="139">
        <v>26</v>
      </c>
      <c r="B32" s="140" t="s">
        <v>40</v>
      </c>
      <c r="C32" s="141">
        <v>0</v>
      </c>
      <c r="D32" s="141">
        <v>0</v>
      </c>
      <c r="E32" s="141">
        <v>0</v>
      </c>
      <c r="F32" s="141">
        <f t="shared" si="2"/>
        <v>0</v>
      </c>
      <c r="G32" s="143" t="str">
        <f t="shared" si="4"/>
        <v/>
      </c>
      <c r="H32" s="141">
        <f>(C32/t1a!H32)*100</f>
        <v>0</v>
      </c>
      <c r="I32" s="141">
        <f>(D32/t1a!I32)*100</f>
        <v>0</v>
      </c>
      <c r="J32" s="141">
        <f>(E32/t1a!J32)*100</f>
        <v>0</v>
      </c>
      <c r="K32" s="141">
        <f t="shared" si="3"/>
        <v>0</v>
      </c>
      <c r="L32" s="229"/>
    </row>
    <row r="33" spans="1:12" x14ac:dyDescent="0.2">
      <c r="A33" s="139">
        <v>27</v>
      </c>
      <c r="B33" s="140" t="s">
        <v>41</v>
      </c>
      <c r="C33" s="141">
        <v>0</v>
      </c>
      <c r="D33" s="141">
        <v>0</v>
      </c>
      <c r="E33" s="141">
        <v>0</v>
      </c>
      <c r="F33" s="141">
        <f t="shared" si="2"/>
        <v>0</v>
      </c>
      <c r="G33" s="143" t="str">
        <f t="shared" si="4"/>
        <v/>
      </c>
      <c r="H33" s="141">
        <f>(C33/t1a!H33)*100</f>
        <v>0</v>
      </c>
      <c r="I33" s="141">
        <f>(D33/t1a!I33)*100</f>
        <v>0</v>
      </c>
      <c r="J33" s="141">
        <f>(E33/t1a!J33)*100</f>
        <v>0</v>
      </c>
      <c r="K33" s="141">
        <f t="shared" si="3"/>
        <v>0</v>
      </c>
      <c r="L33" s="229"/>
    </row>
    <row r="34" spans="1:12" x14ac:dyDescent="0.2">
      <c r="A34" s="139">
        <v>28</v>
      </c>
      <c r="B34" s="140" t="s">
        <v>42</v>
      </c>
      <c r="C34" s="141">
        <v>0</v>
      </c>
      <c r="D34" s="141">
        <v>0</v>
      </c>
      <c r="E34" s="141">
        <v>0</v>
      </c>
      <c r="F34" s="141">
        <f t="shared" si="2"/>
        <v>0</v>
      </c>
      <c r="G34" s="143" t="str">
        <f t="shared" si="4"/>
        <v/>
      </c>
      <c r="H34" s="141">
        <f>(C34/t1a!H34)*100</f>
        <v>0</v>
      </c>
      <c r="I34" s="141">
        <f>(D34/t1a!I34)*100</f>
        <v>0</v>
      </c>
      <c r="J34" s="141">
        <f>(E34/t1a!J34)*100</f>
        <v>0</v>
      </c>
      <c r="K34" s="141">
        <f t="shared" si="3"/>
        <v>0</v>
      </c>
      <c r="L34" s="229"/>
    </row>
    <row r="35" spans="1:12" x14ac:dyDescent="0.2">
      <c r="A35" s="139">
        <v>29</v>
      </c>
      <c r="B35" s="140" t="s">
        <v>43</v>
      </c>
      <c r="C35" s="141">
        <v>0</v>
      </c>
      <c r="D35" s="141">
        <v>0</v>
      </c>
      <c r="E35" s="141">
        <v>0</v>
      </c>
      <c r="F35" s="141">
        <f t="shared" si="2"/>
        <v>0</v>
      </c>
      <c r="G35" s="143" t="str">
        <f t="shared" si="4"/>
        <v/>
      </c>
      <c r="H35" s="141">
        <f>(C35/t1a!H35)*100</f>
        <v>0</v>
      </c>
      <c r="I35" s="141">
        <f>(D35/t1a!I35)*100</f>
        <v>0</v>
      </c>
      <c r="J35" s="141">
        <f>(E35/t1a!J35)*100</f>
        <v>0</v>
      </c>
      <c r="K35" s="141">
        <f t="shared" si="3"/>
        <v>0</v>
      </c>
      <c r="L35" s="229"/>
    </row>
    <row r="36" spans="1:12" x14ac:dyDescent="0.2">
      <c r="A36" s="139">
        <v>30</v>
      </c>
      <c r="B36" s="140" t="s">
        <v>44</v>
      </c>
      <c r="C36" s="141">
        <v>0</v>
      </c>
      <c r="D36" s="141">
        <v>0</v>
      </c>
      <c r="E36" s="141">
        <v>0</v>
      </c>
      <c r="F36" s="141">
        <f t="shared" si="2"/>
        <v>0</v>
      </c>
      <c r="G36" s="143" t="str">
        <f t="shared" si="4"/>
        <v/>
      </c>
      <c r="H36" s="141">
        <f>(C36/t1a!H36)*100</f>
        <v>0</v>
      </c>
      <c r="I36" s="141">
        <f>(D36/t1a!I36)*100</f>
        <v>0</v>
      </c>
      <c r="J36" s="141">
        <f>(E36/t1a!J36)*100</f>
        <v>0</v>
      </c>
      <c r="K36" s="141">
        <f t="shared" si="3"/>
        <v>0</v>
      </c>
      <c r="L36" s="229"/>
    </row>
    <row r="37" spans="1:12" x14ac:dyDescent="0.2">
      <c r="A37" s="139">
        <v>31</v>
      </c>
      <c r="B37" s="140" t="s">
        <v>45</v>
      </c>
      <c r="C37" s="141">
        <v>0</v>
      </c>
      <c r="D37" s="141">
        <v>0.21</v>
      </c>
      <c r="E37" s="141">
        <v>0</v>
      </c>
      <c r="F37" s="141">
        <f t="shared" si="2"/>
        <v>0</v>
      </c>
      <c r="G37" s="143" t="str">
        <f t="shared" si="4"/>
        <v/>
      </c>
      <c r="H37" s="141">
        <f>(C37/t1a!H37)*100</f>
        <v>0</v>
      </c>
      <c r="I37" s="141">
        <f>(D37/t1a!I37)*100</f>
        <v>9.1497287758970005E-3</v>
      </c>
      <c r="J37" s="141">
        <f>(E37/t1a!J37)*100</f>
        <v>0</v>
      </c>
      <c r="K37" s="141">
        <f t="shared" si="3"/>
        <v>0</v>
      </c>
      <c r="L37" s="229"/>
    </row>
    <row r="38" spans="1:12" s="138" customFormat="1" x14ac:dyDescent="0.2">
      <c r="A38" s="231" t="s">
        <v>46</v>
      </c>
      <c r="B38" s="232"/>
      <c r="C38" s="142">
        <f>SUM(C19:C37)</f>
        <v>0</v>
      </c>
      <c r="D38" s="142">
        <f>SUM(D19:D37)</f>
        <v>0.21</v>
      </c>
      <c r="E38" s="142">
        <f>SUM(E19:E37)</f>
        <v>0</v>
      </c>
      <c r="F38" s="142">
        <f t="shared" ref="F38:F58" si="5">(E38-C38)</f>
        <v>0</v>
      </c>
      <c r="G38" s="144" t="str">
        <f t="shared" si="4"/>
        <v/>
      </c>
      <c r="H38" s="142">
        <f>(C38/t1a!H38)*100</f>
        <v>0</v>
      </c>
      <c r="I38" s="142">
        <f>(D38/t1a!I38)*100</f>
        <v>2.7845634938156828E-4</v>
      </c>
      <c r="J38" s="142">
        <f>(E38/t1a!J38)*100</f>
        <v>0</v>
      </c>
      <c r="K38" s="142">
        <f t="shared" ref="K38:K58" si="6">(J38-H38)</f>
        <v>0</v>
      </c>
      <c r="L38" s="230"/>
    </row>
    <row r="39" spans="1:12" x14ac:dyDescent="0.2">
      <c r="A39" s="139">
        <v>32</v>
      </c>
      <c r="B39" s="140" t="s">
        <v>47</v>
      </c>
      <c r="C39" s="141">
        <v>0</v>
      </c>
      <c r="D39" s="141">
        <v>0</v>
      </c>
      <c r="E39" s="141">
        <v>0</v>
      </c>
      <c r="F39" s="141">
        <f t="shared" si="5"/>
        <v>0</v>
      </c>
      <c r="G39" s="143" t="str">
        <f t="shared" si="4"/>
        <v/>
      </c>
      <c r="H39" s="141">
        <f>(C39/t1a!H39)*100</f>
        <v>0</v>
      </c>
      <c r="I39" s="141">
        <f>(D39/t1a!I39)*100</f>
        <v>0</v>
      </c>
      <c r="J39" s="141">
        <f>(E39/t1a!J39)*100</f>
        <v>0</v>
      </c>
      <c r="K39" s="141">
        <f t="shared" si="6"/>
        <v>0</v>
      </c>
      <c r="L39" s="229"/>
    </row>
    <row r="40" spans="1:12" s="138" customFormat="1" x14ac:dyDescent="0.2">
      <c r="A40" s="231" t="s">
        <v>48</v>
      </c>
      <c r="B40" s="232"/>
      <c r="C40" s="142">
        <f>SUM(C39:C39)</f>
        <v>0</v>
      </c>
      <c r="D40" s="142">
        <f>SUM(D39:D39)</f>
        <v>0</v>
      </c>
      <c r="E40" s="142">
        <f>SUM(E39:E39)</f>
        <v>0</v>
      </c>
      <c r="F40" s="142">
        <f t="shared" si="5"/>
        <v>0</v>
      </c>
      <c r="G40" s="144" t="str">
        <f t="shared" si="4"/>
        <v/>
      </c>
      <c r="H40" s="142">
        <f>(C40/t1a!H40)*100</f>
        <v>0</v>
      </c>
      <c r="I40" s="142">
        <f>(D40/t1a!I40)*100</f>
        <v>0</v>
      </c>
      <c r="J40" s="142">
        <f>(E40/t1a!J40)*100</f>
        <v>0</v>
      </c>
      <c r="K40" s="142">
        <f t="shared" si="6"/>
        <v>0</v>
      </c>
      <c r="L40" s="230"/>
    </row>
    <row r="41" spans="1:12" x14ac:dyDescent="0.2">
      <c r="A41" s="139">
        <v>33</v>
      </c>
      <c r="B41" s="140" t="s">
        <v>49</v>
      </c>
      <c r="C41" s="141">
        <v>0</v>
      </c>
      <c r="D41" s="141">
        <v>0</v>
      </c>
      <c r="E41" s="141">
        <v>0</v>
      </c>
      <c r="F41" s="141">
        <f t="shared" si="5"/>
        <v>0</v>
      </c>
      <c r="G41" s="143" t="str">
        <f t="shared" si="4"/>
        <v/>
      </c>
      <c r="H41" s="141">
        <f>(C41/t1a!H41)*100</f>
        <v>0</v>
      </c>
      <c r="I41" s="141">
        <f>(D41/t1a!I41)*100</f>
        <v>0</v>
      </c>
      <c r="J41" s="141">
        <f>(E41/t1a!J41)*100</f>
        <v>0</v>
      </c>
      <c r="K41" s="141">
        <f t="shared" si="6"/>
        <v>0</v>
      </c>
      <c r="L41" s="229"/>
    </row>
    <row r="42" spans="1:12" s="138" customFormat="1" x14ac:dyDescent="0.2">
      <c r="A42" s="231" t="s">
        <v>50</v>
      </c>
      <c r="B42" s="232"/>
      <c r="C42" s="142">
        <f>SUM(C41:C41)</f>
        <v>0</v>
      </c>
      <c r="D42" s="142">
        <f>SUM(D41:D41)</f>
        <v>0</v>
      </c>
      <c r="E42" s="142">
        <f>SUM(E41:E41)</f>
        <v>0</v>
      </c>
      <c r="F42" s="142">
        <f t="shared" si="5"/>
        <v>0</v>
      </c>
      <c r="G42" s="144" t="str">
        <f t="shared" si="4"/>
        <v/>
      </c>
      <c r="H42" s="142">
        <f>(C42/t1a!H42)*100</f>
        <v>0</v>
      </c>
      <c r="I42" s="142">
        <f>(D42/t1a!I42)*100</f>
        <v>0</v>
      </c>
      <c r="J42" s="142">
        <f>(E42/t1a!J42)*100</f>
        <v>0</v>
      </c>
      <c r="K42" s="142">
        <f t="shared" si="6"/>
        <v>0</v>
      </c>
      <c r="L42" s="230"/>
    </row>
    <row r="43" spans="1:12" x14ac:dyDescent="0.2">
      <c r="A43" s="139">
        <v>34</v>
      </c>
      <c r="B43" s="140" t="s">
        <v>51</v>
      </c>
      <c r="C43" s="141">
        <v>0</v>
      </c>
      <c r="D43" s="141">
        <v>0</v>
      </c>
      <c r="E43" s="141">
        <v>0</v>
      </c>
      <c r="F43" s="141">
        <f t="shared" si="5"/>
        <v>0</v>
      </c>
      <c r="G43" s="143" t="str">
        <f t="shared" si="4"/>
        <v/>
      </c>
      <c r="H43" s="141">
        <f>(C43/t1a!H43)*100</f>
        <v>0</v>
      </c>
      <c r="I43" s="141">
        <f>(D43/t1a!I43)*100</f>
        <v>0</v>
      </c>
      <c r="J43" s="141">
        <f>(E43/t1a!J43)*100</f>
        <v>0</v>
      </c>
      <c r="K43" s="141">
        <f t="shared" si="6"/>
        <v>0</v>
      </c>
      <c r="L43" s="229"/>
    </row>
    <row r="44" spans="1:12" x14ac:dyDescent="0.2">
      <c r="A44" s="139">
        <v>35</v>
      </c>
      <c r="B44" s="140" t="s">
        <v>52</v>
      </c>
      <c r="C44" s="141">
        <v>0</v>
      </c>
      <c r="D44" s="141">
        <v>0</v>
      </c>
      <c r="E44" s="141">
        <v>0</v>
      </c>
      <c r="F44" s="141">
        <f t="shared" si="5"/>
        <v>0</v>
      </c>
      <c r="G44" s="143" t="str">
        <f t="shared" si="4"/>
        <v/>
      </c>
      <c r="H44" s="141">
        <f>(C44/t1a!H44)*100</f>
        <v>0</v>
      </c>
      <c r="I44" s="141">
        <f>(D44/t1a!I44)*100</f>
        <v>0</v>
      </c>
      <c r="J44" s="141">
        <f>(E44/t1a!J44)*100</f>
        <v>0</v>
      </c>
      <c r="K44" s="141">
        <f t="shared" si="6"/>
        <v>0</v>
      </c>
      <c r="L44" s="229"/>
    </row>
    <row r="45" spans="1:12" x14ac:dyDescent="0.2">
      <c r="A45" s="139">
        <v>36</v>
      </c>
      <c r="B45" s="140" t="s">
        <v>53</v>
      </c>
      <c r="C45" s="141">
        <v>0</v>
      </c>
      <c r="D45" s="141">
        <v>0</v>
      </c>
      <c r="E45" s="141">
        <v>0</v>
      </c>
      <c r="F45" s="141">
        <f t="shared" si="5"/>
        <v>0</v>
      </c>
      <c r="G45" s="143" t="str">
        <f t="shared" si="4"/>
        <v/>
      </c>
      <c r="H45" s="141">
        <f>(C45/t1a!H45)*100</f>
        <v>0</v>
      </c>
      <c r="I45" s="141">
        <f>(D45/t1a!I45)*100</f>
        <v>0</v>
      </c>
      <c r="J45" s="141">
        <f>(E45/t1a!J45)*100</f>
        <v>0</v>
      </c>
      <c r="K45" s="141">
        <f t="shared" si="6"/>
        <v>0</v>
      </c>
      <c r="L45" s="229"/>
    </row>
    <row r="46" spans="1:12" x14ac:dyDescent="0.2">
      <c r="A46" s="139">
        <v>37</v>
      </c>
      <c r="B46" s="140" t="s">
        <v>54</v>
      </c>
      <c r="C46" s="141">
        <v>0</v>
      </c>
      <c r="D46" s="141">
        <v>0</v>
      </c>
      <c r="E46" s="141">
        <v>0</v>
      </c>
      <c r="F46" s="141">
        <f t="shared" si="5"/>
        <v>0</v>
      </c>
      <c r="G46" s="143" t="str">
        <f t="shared" si="4"/>
        <v/>
      </c>
      <c r="H46" s="141">
        <f>(C46/t1a!H46)*100</f>
        <v>0</v>
      </c>
      <c r="I46" s="141">
        <f>(D46/t1a!I46)*100</f>
        <v>0</v>
      </c>
      <c r="J46" s="141">
        <f>(E46/t1a!J46)*100</f>
        <v>0</v>
      </c>
      <c r="K46" s="141">
        <f t="shared" si="6"/>
        <v>0</v>
      </c>
      <c r="L46" s="229"/>
    </row>
    <row r="47" spans="1:12" x14ac:dyDescent="0.2">
      <c r="A47" s="139">
        <v>38</v>
      </c>
      <c r="B47" s="140" t="s">
        <v>55</v>
      </c>
      <c r="C47" s="141">
        <v>0</v>
      </c>
      <c r="D47" s="141">
        <v>0</v>
      </c>
      <c r="E47" s="141">
        <v>0</v>
      </c>
      <c r="F47" s="141">
        <f t="shared" si="5"/>
        <v>0</v>
      </c>
      <c r="G47" s="143" t="str">
        <f t="shared" si="4"/>
        <v/>
      </c>
      <c r="H47" s="141">
        <f>(C47/t1a!H47)*100</f>
        <v>0</v>
      </c>
      <c r="I47" s="141">
        <f>(D47/t1a!I47)*100</f>
        <v>0</v>
      </c>
      <c r="J47" s="141">
        <f>(E47/t1a!J47)*100</f>
        <v>0</v>
      </c>
      <c r="K47" s="141">
        <f t="shared" si="6"/>
        <v>0</v>
      </c>
      <c r="L47" s="229"/>
    </row>
    <row r="48" spans="1:12" x14ac:dyDescent="0.2">
      <c r="A48" s="139">
        <v>39</v>
      </c>
      <c r="B48" s="140" t="s">
        <v>56</v>
      </c>
      <c r="C48" s="141">
        <v>0</v>
      </c>
      <c r="D48" s="141">
        <v>0</v>
      </c>
      <c r="E48" s="141">
        <v>0</v>
      </c>
      <c r="F48" s="141">
        <f t="shared" si="5"/>
        <v>0</v>
      </c>
      <c r="G48" s="143" t="str">
        <f t="shared" si="4"/>
        <v/>
      </c>
      <c r="H48" s="141">
        <f>(C48/t1a!H48)*100</f>
        <v>0</v>
      </c>
      <c r="I48" s="141">
        <f>(D48/t1a!I48)*100</f>
        <v>0</v>
      </c>
      <c r="J48" s="141">
        <f>(E48/t1a!J48)*100</f>
        <v>0</v>
      </c>
      <c r="K48" s="141">
        <f t="shared" si="6"/>
        <v>0</v>
      </c>
      <c r="L48" s="229"/>
    </row>
    <row r="49" spans="1:12" x14ac:dyDescent="0.2">
      <c r="A49" s="139">
        <v>40</v>
      </c>
      <c r="B49" s="140" t="s">
        <v>57</v>
      </c>
      <c r="C49" s="141">
        <v>0</v>
      </c>
      <c r="D49" s="141">
        <v>0</v>
      </c>
      <c r="E49" s="141">
        <v>0</v>
      </c>
      <c r="F49" s="141">
        <f t="shared" si="5"/>
        <v>0</v>
      </c>
      <c r="G49" s="143" t="str">
        <f t="shared" si="4"/>
        <v/>
      </c>
      <c r="H49" s="141">
        <f>(C49/t1a!H49)*100</f>
        <v>0</v>
      </c>
      <c r="I49" s="141">
        <f>(D49/t1a!I49)*100</f>
        <v>0</v>
      </c>
      <c r="J49" s="141">
        <f>(E49/t1a!J49)*100</f>
        <v>0</v>
      </c>
      <c r="K49" s="141">
        <f t="shared" si="6"/>
        <v>0</v>
      </c>
      <c r="L49" s="229"/>
    </row>
    <row r="50" spans="1:12" s="138" customFormat="1" x14ac:dyDescent="0.2">
      <c r="A50" s="231" t="s">
        <v>58</v>
      </c>
      <c r="B50" s="232"/>
      <c r="C50" s="142">
        <f>SUM(C43:C49)</f>
        <v>0</v>
      </c>
      <c r="D50" s="142">
        <f>SUM(D43:D49)</f>
        <v>0</v>
      </c>
      <c r="E50" s="142">
        <f>SUM(E43:E49)</f>
        <v>0</v>
      </c>
      <c r="F50" s="142">
        <f t="shared" si="5"/>
        <v>0</v>
      </c>
      <c r="G50" s="144" t="str">
        <f t="shared" si="4"/>
        <v/>
      </c>
      <c r="H50" s="142">
        <f>(C50/t1a!H50)*100</f>
        <v>0</v>
      </c>
      <c r="I50" s="142">
        <f>(D50/t1a!I50)*100</f>
        <v>0</v>
      </c>
      <c r="J50" s="142">
        <f>(E50/t1a!J50)*100</f>
        <v>0</v>
      </c>
      <c r="K50" s="142">
        <f t="shared" si="6"/>
        <v>0</v>
      </c>
      <c r="L50" s="230"/>
    </row>
    <row r="51" spans="1:12" x14ac:dyDescent="0.2">
      <c r="A51" s="139">
        <v>41</v>
      </c>
      <c r="B51" s="140" t="s">
        <v>59</v>
      </c>
      <c r="C51" s="141">
        <v>0</v>
      </c>
      <c r="D51" s="141">
        <v>0</v>
      </c>
      <c r="E51" s="141">
        <v>0</v>
      </c>
      <c r="F51" s="141">
        <f t="shared" si="5"/>
        <v>0</v>
      </c>
      <c r="G51" s="143" t="str">
        <f t="shared" si="4"/>
        <v/>
      </c>
      <c r="H51" s="141" t="e">
        <f>(C51/t1a!H51)*100</f>
        <v>#DIV/0!</v>
      </c>
      <c r="I51" s="141" t="e">
        <f>(D51/t1a!I51)*100</f>
        <v>#DIV/0!</v>
      </c>
      <c r="J51" s="141" t="e">
        <f>(E51/t1a!J51)*100</f>
        <v>#DIV/0!</v>
      </c>
      <c r="K51" s="141" t="e">
        <f t="shared" si="6"/>
        <v>#DIV/0!</v>
      </c>
      <c r="L51" s="229"/>
    </row>
    <row r="52" spans="1:12" x14ac:dyDescent="0.2">
      <c r="A52" s="139">
        <v>42</v>
      </c>
      <c r="B52" s="140" t="s">
        <v>60</v>
      </c>
      <c r="C52" s="141">
        <v>0</v>
      </c>
      <c r="D52" s="141">
        <v>0</v>
      </c>
      <c r="E52" s="141">
        <v>0</v>
      </c>
      <c r="F52" s="141">
        <f t="shared" si="5"/>
        <v>0</v>
      </c>
      <c r="G52" s="143" t="str">
        <f t="shared" si="4"/>
        <v/>
      </c>
      <c r="H52" s="141" t="e">
        <f>(C52/t1a!H52)*100</f>
        <v>#DIV/0!</v>
      </c>
      <c r="I52" s="141" t="e">
        <f>(D52/t1a!I52)*100</f>
        <v>#DIV/0!</v>
      </c>
      <c r="J52" s="141" t="e">
        <f>(E52/t1a!J52)*100</f>
        <v>#DIV/0!</v>
      </c>
      <c r="K52" s="141" t="e">
        <f t="shared" si="6"/>
        <v>#DIV/0!</v>
      </c>
      <c r="L52" s="229"/>
    </row>
    <row r="53" spans="1:12" x14ac:dyDescent="0.2">
      <c r="A53" s="139">
        <v>43</v>
      </c>
      <c r="B53" s="140" t="s">
        <v>61</v>
      </c>
      <c r="C53" s="141">
        <v>0</v>
      </c>
      <c r="D53" s="141">
        <v>0</v>
      </c>
      <c r="E53" s="141">
        <v>0</v>
      </c>
      <c r="F53" s="141">
        <f t="shared" si="5"/>
        <v>0</v>
      </c>
      <c r="G53" s="143" t="str">
        <f t="shared" si="4"/>
        <v/>
      </c>
      <c r="H53" s="141" t="e">
        <f>(C53/t1a!H53)*100</f>
        <v>#DIV/0!</v>
      </c>
      <c r="I53" s="141" t="e">
        <f>(D53/t1a!I53)*100</f>
        <v>#DIV/0!</v>
      </c>
      <c r="J53" s="141" t="e">
        <f>(E53/t1a!J53)*100</f>
        <v>#DIV/0!</v>
      </c>
      <c r="K53" s="141" t="e">
        <f t="shared" si="6"/>
        <v>#DIV/0!</v>
      </c>
      <c r="L53" s="229"/>
    </row>
    <row r="54" spans="1:12" x14ac:dyDescent="0.2">
      <c r="A54" s="139">
        <v>44</v>
      </c>
      <c r="B54" s="140" t="s">
        <v>62</v>
      </c>
      <c r="C54" s="141">
        <v>0</v>
      </c>
      <c r="D54" s="141">
        <v>0</v>
      </c>
      <c r="E54" s="141">
        <v>0</v>
      </c>
      <c r="F54" s="141">
        <f t="shared" si="5"/>
        <v>0</v>
      </c>
      <c r="G54" s="143" t="str">
        <f t="shared" si="4"/>
        <v/>
      </c>
      <c r="H54" s="141" t="e">
        <f>(C54/t1a!H54)*100</f>
        <v>#DIV/0!</v>
      </c>
      <c r="I54" s="141" t="e">
        <f>(D54/t1a!I54)*100</f>
        <v>#DIV/0!</v>
      </c>
      <c r="J54" s="141" t="e">
        <f>(E54/t1a!J54)*100</f>
        <v>#DIV/0!</v>
      </c>
      <c r="K54" s="141" t="e">
        <f t="shared" si="6"/>
        <v>#DIV/0!</v>
      </c>
      <c r="L54" s="229"/>
    </row>
    <row r="55" spans="1:12" x14ac:dyDescent="0.2">
      <c r="A55" s="139">
        <v>45</v>
      </c>
      <c r="B55" s="140" t="s">
        <v>63</v>
      </c>
      <c r="C55" s="141">
        <v>0</v>
      </c>
      <c r="D55" s="141">
        <v>0</v>
      </c>
      <c r="E55" s="141">
        <v>0</v>
      </c>
      <c r="F55" s="141">
        <f t="shared" si="5"/>
        <v>0</v>
      </c>
      <c r="G55" s="143" t="str">
        <f t="shared" si="4"/>
        <v/>
      </c>
      <c r="H55" s="141" t="e">
        <f>(C55/t1a!H55)*100</f>
        <v>#DIV/0!</v>
      </c>
      <c r="I55" s="141" t="e">
        <f>(D55/t1a!I55)*100</f>
        <v>#DIV/0!</v>
      </c>
      <c r="J55" s="141" t="e">
        <f>(E55/t1a!J55)*100</f>
        <v>#DIV/0!</v>
      </c>
      <c r="K55" s="141" t="e">
        <f t="shared" si="6"/>
        <v>#DIV/0!</v>
      </c>
      <c r="L55" s="229"/>
    </row>
    <row r="56" spans="1:12" x14ac:dyDescent="0.2">
      <c r="A56" s="139">
        <v>46</v>
      </c>
      <c r="B56" s="140" t="s">
        <v>64</v>
      </c>
      <c r="C56" s="141">
        <v>0</v>
      </c>
      <c r="D56" s="141">
        <v>0</v>
      </c>
      <c r="E56" s="141">
        <v>0</v>
      </c>
      <c r="F56" s="141">
        <f t="shared" si="5"/>
        <v>0</v>
      </c>
      <c r="G56" s="143" t="str">
        <f t="shared" si="4"/>
        <v/>
      </c>
      <c r="H56" s="141" t="e">
        <f>(C56/t1a!H56)*100</f>
        <v>#DIV/0!</v>
      </c>
      <c r="I56" s="141" t="e">
        <f>(D56/t1a!I56)*100</f>
        <v>#DIV/0!</v>
      </c>
      <c r="J56" s="141" t="e">
        <f>(E56/t1a!J56)*100</f>
        <v>#DIV/0!</v>
      </c>
      <c r="K56" s="141" t="e">
        <f t="shared" si="6"/>
        <v>#DIV/0!</v>
      </c>
      <c r="L56" s="229"/>
    </row>
    <row r="57" spans="1:12" s="138" customFormat="1" x14ac:dyDescent="0.2">
      <c r="A57" s="231" t="s">
        <v>65</v>
      </c>
      <c r="B57" s="232"/>
      <c r="C57" s="142">
        <f>SUM(C51:C56)</f>
        <v>0</v>
      </c>
      <c r="D57" s="142">
        <f>SUM(D51:D56)</f>
        <v>0</v>
      </c>
      <c r="E57" s="142">
        <f>SUM(E51:E56)</f>
        <v>0</v>
      </c>
      <c r="F57" s="142">
        <f t="shared" si="5"/>
        <v>0</v>
      </c>
      <c r="G57" s="144" t="str">
        <f t="shared" si="4"/>
        <v/>
      </c>
      <c r="H57" s="142" t="e">
        <f>(C57/t1a!H57)*100</f>
        <v>#DIV/0!</v>
      </c>
      <c r="I57" s="142" t="e">
        <f>(D57/t1a!I57)*100</f>
        <v>#DIV/0!</v>
      </c>
      <c r="J57" s="142" t="e">
        <f>(E57/t1a!J57)*100</f>
        <v>#DIV/0!</v>
      </c>
      <c r="K57" s="142" t="e">
        <f t="shared" si="6"/>
        <v>#DIV/0!</v>
      </c>
      <c r="L57" s="230"/>
    </row>
    <row r="58" spans="1:12" s="138" customFormat="1" x14ac:dyDescent="0.2">
      <c r="A58" s="231" t="s">
        <v>66</v>
      </c>
      <c r="B58" s="232"/>
      <c r="C58" s="142">
        <f>SUM(C18+C38+C40+C42+C50+C57)</f>
        <v>8.5499999999999989</v>
      </c>
      <c r="D58" s="142">
        <f>SUM(D18+D38+D40+D42+D50+D57)</f>
        <v>7.2399999999999993</v>
      </c>
      <c r="E58" s="142">
        <f>SUM(E18+E38+E40+E42+E50+E57)</f>
        <v>8.4299999999999979</v>
      </c>
      <c r="F58" s="142">
        <f t="shared" si="5"/>
        <v>-0.12000000000000099</v>
      </c>
      <c r="G58" s="144">
        <f t="shared" si="4"/>
        <v>-1.4035087719298365</v>
      </c>
      <c r="H58" s="142">
        <f>(C58/t1a!H58)*100</f>
        <v>3.6519132929003174E-3</v>
      </c>
      <c r="I58" s="142">
        <f>(D58/t1a!I58)*100</f>
        <v>3.1579058478222615E-3</v>
      </c>
      <c r="J58" s="142">
        <f>(E58/t1a!J58)*100</f>
        <v>3.1727513425950818E-3</v>
      </c>
      <c r="K58" s="142">
        <f t="shared" si="6"/>
        <v>-4.7916195030523563E-4</v>
      </c>
      <c r="L58" s="230"/>
    </row>
    <row r="59" spans="1:12" x14ac:dyDescent="0.2">
      <c r="G59" s="27" t="str">
        <f t="shared" si="4"/>
        <v/>
      </c>
      <c r="L59" s="229"/>
    </row>
    <row r="60" spans="1:12" x14ac:dyDescent="0.2">
      <c r="G60" s="27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6" width="13.140625" style="10" customWidth="1"/>
    <col min="7" max="7" width="13.140625" style="27" customWidth="1"/>
    <col min="8" max="10" width="13.140625" style="10" customWidth="1"/>
    <col min="11" max="11" width="13.140625" style="27" customWidth="1"/>
    <col min="12" max="12" width="7.5703125" style="10" customWidth="1"/>
    <col min="13" max="225" width="9.140625" style="10" customWidth="1"/>
    <col min="226" max="16384" width="9.140625" style="10"/>
  </cols>
  <sheetData>
    <row r="1" spans="1:12" s="20" customFormat="1" ht="18" customHeight="1" x14ac:dyDescent="0.25">
      <c r="A1" s="11" t="s">
        <v>72</v>
      </c>
      <c r="C1" s="11" t="s">
        <v>73</v>
      </c>
      <c r="D1" s="11"/>
      <c r="E1" s="11"/>
      <c r="F1" s="11"/>
      <c r="G1" s="11"/>
      <c r="H1" s="11"/>
      <c r="I1" s="11"/>
      <c r="J1" s="11"/>
      <c r="K1" s="11"/>
    </row>
    <row r="2" spans="1:12" s="20" customFormat="1" ht="18.75" customHeight="1" x14ac:dyDescent="0.25">
      <c r="A2" s="11"/>
      <c r="C2" s="40" t="s">
        <v>69</v>
      </c>
      <c r="D2" s="40"/>
      <c r="E2" s="40"/>
      <c r="F2" s="40"/>
      <c r="G2" s="40"/>
      <c r="H2" s="40"/>
      <c r="I2" s="222" t="s">
        <v>3</v>
      </c>
      <c r="J2" s="222"/>
      <c r="K2" s="222"/>
    </row>
    <row r="3" spans="1:12" s="20" customFormat="1" ht="14.25" customHeight="1" x14ac:dyDescent="0.2">
      <c r="A3" s="224" t="s">
        <v>4</v>
      </c>
      <c r="B3" s="224" t="s">
        <v>5</v>
      </c>
      <c r="C3" s="225" t="s">
        <v>6</v>
      </c>
      <c r="D3" s="225"/>
      <c r="E3" s="225"/>
      <c r="F3" s="225"/>
      <c r="G3" s="225"/>
      <c r="H3" s="225" t="s">
        <v>74</v>
      </c>
      <c r="I3" s="225"/>
      <c r="J3" s="225"/>
      <c r="K3" s="225"/>
      <c r="L3" s="226" t="s">
        <v>75</v>
      </c>
    </row>
    <row r="4" spans="1:12" s="20" customFormat="1" ht="25.5" x14ac:dyDescent="0.2">
      <c r="A4" s="224"/>
      <c r="B4" s="224"/>
      <c r="C4" s="53" t="s">
        <v>9</v>
      </c>
      <c r="D4" s="53" t="s">
        <v>10</v>
      </c>
      <c r="E4" s="53" t="s">
        <v>11</v>
      </c>
      <c r="F4" s="224" t="str">
        <f>"GROWTH DURING THE YEAR " &amp;AsOn!D1</f>
        <v>GROWTH DURING THE YEAR 2025-26</v>
      </c>
      <c r="G4" s="224"/>
      <c r="H4" s="53" t="str">
        <f>C4</f>
        <v>As on  31ST MAR 25</v>
      </c>
      <c r="I4" s="53" t="str">
        <f>D4</f>
        <v>As on 31ST DEC 24</v>
      </c>
      <c r="J4" s="53" t="str">
        <f>E4</f>
        <v>As on 31ST DEC 25</v>
      </c>
      <c r="K4" s="20" t="str">
        <f>F4</f>
        <v>GROWTH DURING THE YEAR 2025-26</v>
      </c>
      <c r="L4" s="226"/>
    </row>
    <row r="5" spans="1:12" s="20" customFormat="1" x14ac:dyDescent="0.2"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1" t="s">
        <v>12</v>
      </c>
      <c r="G5" s="41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41" t="s">
        <v>12</v>
      </c>
      <c r="L5" s="226"/>
    </row>
    <row r="6" spans="1:12" x14ac:dyDescent="0.2">
      <c r="A6" s="132">
        <v>1</v>
      </c>
      <c r="B6" s="133" t="s">
        <v>14</v>
      </c>
      <c r="C6" s="134">
        <v>1534.76</v>
      </c>
      <c r="D6" s="134">
        <v>1441.78</v>
      </c>
      <c r="E6" s="134">
        <v>1742.56</v>
      </c>
      <c r="F6" s="134">
        <f t="shared" ref="F6:F37" si="2">(E6-C6)</f>
        <v>207.79999999999995</v>
      </c>
      <c r="G6" s="136">
        <f>IF(C6=0,"",(E6-C6)/C6*100)</f>
        <v>13.539576220386246</v>
      </c>
      <c r="H6" s="134">
        <f>(C6/t1a!H6)*100</f>
        <v>9.1815149296233027</v>
      </c>
      <c r="I6" s="134">
        <f>(D6/t1a!I6)*100</f>
        <v>8.9769844061802466</v>
      </c>
      <c r="J6" s="134">
        <f>(E6/t1a!J6)*100</f>
        <v>9.7503492938863907</v>
      </c>
      <c r="K6" s="134">
        <f t="shared" ref="K6:K37" si="3">(J6-H6)</f>
        <v>0.56883436426308798</v>
      </c>
      <c r="L6" s="229"/>
    </row>
    <row r="7" spans="1:12" x14ac:dyDescent="0.2">
      <c r="A7" s="132">
        <v>2</v>
      </c>
      <c r="B7" s="133" t="s">
        <v>15</v>
      </c>
      <c r="C7" s="134">
        <v>607.72</v>
      </c>
      <c r="D7" s="134">
        <v>588.67999999999995</v>
      </c>
      <c r="E7" s="134">
        <v>633.76</v>
      </c>
      <c r="F7" s="134">
        <f t="shared" si="2"/>
        <v>26.039999999999964</v>
      </c>
      <c r="G7" s="136">
        <f t="shared" ref="G7:G60" si="4">IF(C7=0,"",(E7-C7)/C7*100)</f>
        <v>4.2848680313302117</v>
      </c>
      <c r="H7" s="134">
        <f>(C7/t1a!H7)*100</f>
        <v>7.9109503892861381</v>
      </c>
      <c r="I7" s="134">
        <f>(D7/t1a!I7)*100</f>
        <v>8.0968296540815619</v>
      </c>
      <c r="J7" s="134">
        <f>(E7/t1a!J7)*100</f>
        <v>6.8495045738297398</v>
      </c>
      <c r="K7" s="134">
        <f t="shared" si="3"/>
        <v>-1.0614458154563984</v>
      </c>
      <c r="L7" s="229"/>
    </row>
    <row r="8" spans="1:12" x14ac:dyDescent="0.2">
      <c r="A8" s="132">
        <v>3</v>
      </c>
      <c r="B8" s="133" t="s">
        <v>16</v>
      </c>
      <c r="C8" s="134">
        <v>266.33</v>
      </c>
      <c r="D8" s="134">
        <v>243.26</v>
      </c>
      <c r="E8" s="134">
        <v>304.92</v>
      </c>
      <c r="F8" s="134">
        <f t="shared" si="2"/>
        <v>38.590000000000032</v>
      </c>
      <c r="G8" s="136">
        <f t="shared" si="4"/>
        <v>14.489543048098236</v>
      </c>
      <c r="H8" s="134">
        <f>(C8/t1a!H8)*100</f>
        <v>10.637626514782358</v>
      </c>
      <c r="I8" s="134">
        <f>(D8/t1a!I8)*100</f>
        <v>8.7940770304173981</v>
      </c>
      <c r="J8" s="134">
        <f>(E8/t1a!J8)*100</f>
        <v>10.947906606012516</v>
      </c>
      <c r="K8" s="134">
        <f t="shared" si="3"/>
        <v>0.31028009123015821</v>
      </c>
      <c r="L8" s="229"/>
    </row>
    <row r="9" spans="1:12" x14ac:dyDescent="0.2">
      <c r="A9" s="132">
        <v>4</v>
      </c>
      <c r="B9" s="133" t="s">
        <v>17</v>
      </c>
      <c r="C9" s="134">
        <v>579.41</v>
      </c>
      <c r="D9" s="134">
        <v>554.88</v>
      </c>
      <c r="E9" s="134">
        <v>649.78</v>
      </c>
      <c r="F9" s="134">
        <f t="shared" si="2"/>
        <v>70.37</v>
      </c>
      <c r="G9" s="136">
        <f t="shared" si="4"/>
        <v>12.145113132324262</v>
      </c>
      <c r="H9" s="134">
        <f>(C9/t1a!H9)*100</f>
        <v>10.791265074265491</v>
      </c>
      <c r="I9" s="134">
        <f>(D9/t1a!I9)*100</f>
        <v>9.4422908718395515</v>
      </c>
      <c r="J9" s="134">
        <f>(E9/t1a!J9)*100</f>
        <v>11.185476679852785</v>
      </c>
      <c r="K9" s="134">
        <f t="shared" si="3"/>
        <v>0.3942116055872944</v>
      </c>
      <c r="L9" s="229"/>
    </row>
    <row r="10" spans="1:12" x14ac:dyDescent="0.2">
      <c r="A10" s="132">
        <v>5</v>
      </c>
      <c r="B10" s="133" t="s">
        <v>18</v>
      </c>
      <c r="C10" s="134">
        <v>860.23</v>
      </c>
      <c r="D10" s="134">
        <v>858.08</v>
      </c>
      <c r="E10" s="134">
        <v>983</v>
      </c>
      <c r="F10" s="134">
        <f t="shared" si="2"/>
        <v>122.76999999999998</v>
      </c>
      <c r="G10" s="136">
        <f t="shared" si="4"/>
        <v>14.271764528091321</v>
      </c>
      <c r="H10" s="134">
        <f>(C10/t1a!H10)*100</f>
        <v>16.772016159221366</v>
      </c>
      <c r="I10" s="134">
        <f>(D10/t1a!I10)*100</f>
        <v>14.303049699297249</v>
      </c>
      <c r="J10" s="134">
        <f>(E10/t1a!J10)*100</f>
        <v>17.435724611332333</v>
      </c>
      <c r="K10" s="134">
        <f t="shared" si="3"/>
        <v>0.66370845211096707</v>
      </c>
      <c r="L10" s="229"/>
    </row>
    <row r="11" spans="1:12" x14ac:dyDescent="0.2">
      <c r="A11" s="132">
        <v>6</v>
      </c>
      <c r="B11" s="133" t="s">
        <v>19</v>
      </c>
      <c r="C11" s="134">
        <v>244.58</v>
      </c>
      <c r="D11" s="134">
        <v>238.04</v>
      </c>
      <c r="E11" s="134">
        <v>259.11</v>
      </c>
      <c r="F11" s="134">
        <f t="shared" si="2"/>
        <v>14.530000000000001</v>
      </c>
      <c r="G11" s="136">
        <f t="shared" si="4"/>
        <v>5.9407964674135254</v>
      </c>
      <c r="H11" s="134">
        <f>(C11/t1a!H11)*100</f>
        <v>4.933345973628847</v>
      </c>
      <c r="I11" s="134">
        <f>(D11/t1a!I11)*100</f>
        <v>3.7540293837487306</v>
      </c>
      <c r="J11" s="134">
        <f>(E11/t1a!J11)*100</f>
        <v>4.4496841035116983</v>
      </c>
      <c r="K11" s="134">
        <f t="shared" si="3"/>
        <v>-0.48366187011714867</v>
      </c>
      <c r="L11" s="229"/>
    </row>
    <row r="12" spans="1:12" x14ac:dyDescent="0.2">
      <c r="A12" s="132">
        <v>7</v>
      </c>
      <c r="B12" s="133" t="s">
        <v>20</v>
      </c>
      <c r="C12" s="134">
        <v>156.59</v>
      </c>
      <c r="D12" s="134">
        <v>152.65</v>
      </c>
      <c r="E12" s="134">
        <v>189.48</v>
      </c>
      <c r="F12" s="134">
        <f t="shared" si="2"/>
        <v>32.889999999999986</v>
      </c>
      <c r="G12" s="136">
        <f t="shared" si="4"/>
        <v>21.0038955233412</v>
      </c>
      <c r="H12" s="134">
        <f>(C12/t1a!H12)*100</f>
        <v>16.245124076686864</v>
      </c>
      <c r="I12" s="134">
        <f>(D12/t1a!I12)*100</f>
        <v>11.21436967381722</v>
      </c>
      <c r="J12" s="134">
        <f>(E12/t1a!J12)*100</f>
        <v>3.6686945039285308</v>
      </c>
      <c r="K12" s="134">
        <f t="shared" si="3"/>
        <v>-12.576429572758332</v>
      </c>
      <c r="L12" s="229"/>
    </row>
    <row r="13" spans="1:12" x14ac:dyDescent="0.2">
      <c r="A13" s="132">
        <v>8</v>
      </c>
      <c r="B13" s="133" t="s">
        <v>21</v>
      </c>
      <c r="C13" s="134">
        <v>31.11</v>
      </c>
      <c r="D13" s="134">
        <v>29.75</v>
      </c>
      <c r="E13" s="134">
        <v>33.549999999999997</v>
      </c>
      <c r="F13" s="134">
        <f t="shared" si="2"/>
        <v>2.4399999999999977</v>
      </c>
      <c r="G13" s="136">
        <f t="shared" si="4"/>
        <v>7.8431372549019533</v>
      </c>
      <c r="H13" s="134">
        <f>(C13/t1a!H13)*100</f>
        <v>8.3006483630833259</v>
      </c>
      <c r="I13" s="134">
        <f>(D13/t1a!I13)*100</f>
        <v>9.9825515066102941</v>
      </c>
      <c r="J13" s="134">
        <f>(E13/t1a!J13)*100</f>
        <v>5.5209978936282242</v>
      </c>
      <c r="K13" s="134">
        <f t="shared" si="3"/>
        <v>-2.7796504694551016</v>
      </c>
      <c r="L13" s="229"/>
    </row>
    <row r="14" spans="1:12" x14ac:dyDescent="0.2">
      <c r="A14" s="132">
        <v>9</v>
      </c>
      <c r="B14" s="133" t="s">
        <v>22</v>
      </c>
      <c r="C14" s="134">
        <v>1280.53</v>
      </c>
      <c r="D14" s="134">
        <v>1318.5</v>
      </c>
      <c r="E14" s="134">
        <v>11755.01</v>
      </c>
      <c r="F14" s="134">
        <f t="shared" si="2"/>
        <v>10474.48</v>
      </c>
      <c r="G14" s="136">
        <f t="shared" si="4"/>
        <v>817.98005513342127</v>
      </c>
      <c r="H14" s="134">
        <f>(C14/t1a!H14)*100</f>
        <v>6.7897902611078473</v>
      </c>
      <c r="I14" s="134">
        <f>(D14/t1a!I14)*100</f>
        <v>7.0342434547124899</v>
      </c>
      <c r="J14" s="134">
        <f>(E14/t1a!J14)*100</f>
        <v>46.863216930862556</v>
      </c>
      <c r="K14" s="134">
        <f t="shared" si="3"/>
        <v>40.07342666975471</v>
      </c>
      <c r="L14" s="229"/>
    </row>
    <row r="15" spans="1:12" x14ac:dyDescent="0.2">
      <c r="A15" s="132">
        <v>10</v>
      </c>
      <c r="B15" s="133" t="s">
        <v>23</v>
      </c>
      <c r="C15" s="134">
        <v>7566.38</v>
      </c>
      <c r="D15" s="134">
        <v>7274.98</v>
      </c>
      <c r="E15" s="134">
        <v>8384.9</v>
      </c>
      <c r="F15" s="134">
        <f t="shared" si="2"/>
        <v>818.51999999999953</v>
      </c>
      <c r="G15" s="136">
        <f t="shared" si="4"/>
        <v>10.817854773352641</v>
      </c>
      <c r="H15" s="134">
        <f>(C15/t1a!H15)*100</f>
        <v>12.89977094935398</v>
      </c>
      <c r="I15" s="134">
        <f>(D15/t1a!I15)*100</f>
        <v>13.051199413008357</v>
      </c>
      <c r="J15" s="134">
        <f>(E15/t1a!J15)*100</f>
        <v>13.556098991582347</v>
      </c>
      <c r="K15" s="134">
        <f t="shared" si="3"/>
        <v>0.65632804222836683</v>
      </c>
      <c r="L15" s="229"/>
    </row>
    <row r="16" spans="1:12" x14ac:dyDescent="0.2">
      <c r="A16" s="132">
        <v>11</v>
      </c>
      <c r="B16" s="133" t="s">
        <v>24</v>
      </c>
      <c r="C16" s="134">
        <v>308.52999999999997</v>
      </c>
      <c r="D16" s="134">
        <v>288.73</v>
      </c>
      <c r="E16" s="134">
        <v>366.36</v>
      </c>
      <c r="F16" s="134">
        <f t="shared" si="2"/>
        <v>57.830000000000041</v>
      </c>
      <c r="G16" s="136">
        <f t="shared" si="4"/>
        <v>18.743720221696446</v>
      </c>
      <c r="H16" s="134">
        <f>(C16/t1a!H16)*100</f>
        <v>5.5639713334559628</v>
      </c>
      <c r="I16" s="134">
        <f>(D16/t1a!I16)*100</f>
        <v>5.3829073628358843</v>
      </c>
      <c r="J16" s="134">
        <f>(E16/t1a!J16)*100</f>
        <v>5.4215476775365961</v>
      </c>
      <c r="K16" s="134">
        <f t="shared" si="3"/>
        <v>-0.14242365591936679</v>
      </c>
      <c r="L16" s="229"/>
    </row>
    <row r="17" spans="1:12" x14ac:dyDescent="0.2">
      <c r="A17" s="132">
        <v>12</v>
      </c>
      <c r="B17" s="133" t="s">
        <v>25</v>
      </c>
      <c r="C17" s="134">
        <v>437.92</v>
      </c>
      <c r="D17" s="134">
        <v>439.8</v>
      </c>
      <c r="E17" s="134">
        <v>469.45</v>
      </c>
      <c r="F17" s="134">
        <f t="shared" si="2"/>
        <v>31.529999999999973</v>
      </c>
      <c r="G17" s="136">
        <f t="shared" si="4"/>
        <v>7.1999451954694855</v>
      </c>
      <c r="H17" s="134">
        <f>(C17/t1a!H17)*100</f>
        <v>5.6461948267281414</v>
      </c>
      <c r="I17" s="134">
        <f>(D17/t1a!I17)*100</f>
        <v>5.6782090014718412</v>
      </c>
      <c r="J17" s="134">
        <f>(E17/t1a!J17)*100</f>
        <v>5.5221031161153196</v>
      </c>
      <c r="K17" s="134">
        <f t="shared" si="3"/>
        <v>-0.12409171061282187</v>
      </c>
      <c r="L17" s="229"/>
    </row>
    <row r="18" spans="1:12" s="131" customFormat="1" x14ac:dyDescent="0.2">
      <c r="A18" s="231" t="s">
        <v>26</v>
      </c>
      <c r="B18" s="232"/>
      <c r="C18" s="135">
        <f>SUM(C6:C17)</f>
        <v>13874.09</v>
      </c>
      <c r="D18" s="135">
        <f>SUM(D6:D17)</f>
        <v>13429.13</v>
      </c>
      <c r="E18" s="135">
        <f>SUM(E6:E17)</f>
        <v>25771.88</v>
      </c>
      <c r="F18" s="135">
        <f t="shared" si="2"/>
        <v>11897.79</v>
      </c>
      <c r="G18" s="137">
        <f t="shared" si="4"/>
        <v>85.755462160040778</v>
      </c>
      <c r="H18" s="135">
        <f>(C18/t1a!H18)*100</f>
        <v>10.314389074163575</v>
      </c>
      <c r="I18" s="135">
        <f>(D18/t1a!I18)*100</f>
        <v>10.054109286338843</v>
      </c>
      <c r="J18" s="135">
        <f>(E18/t1a!J18)*100</f>
        <v>16.611165872467648</v>
      </c>
      <c r="K18" s="135">
        <f t="shared" si="3"/>
        <v>6.296776798304073</v>
      </c>
      <c r="L18" s="230"/>
    </row>
    <row r="19" spans="1:12" x14ac:dyDescent="0.2">
      <c r="A19" s="132">
        <v>13</v>
      </c>
      <c r="B19" s="133" t="s">
        <v>27</v>
      </c>
      <c r="C19" s="134">
        <v>465.88</v>
      </c>
      <c r="D19" s="134">
        <v>459.4</v>
      </c>
      <c r="E19" s="134">
        <v>572.21</v>
      </c>
      <c r="F19" s="134">
        <f t="shared" si="2"/>
        <v>106.33000000000004</v>
      </c>
      <c r="G19" s="136">
        <f t="shared" si="4"/>
        <v>22.823473855928576</v>
      </c>
      <c r="H19" s="134">
        <f>(C19/t1a!H19)*100</f>
        <v>4.0839261372850668</v>
      </c>
      <c r="I19" s="134">
        <f>(D19/t1a!I19)*100</f>
        <v>4.1316182111370221</v>
      </c>
      <c r="J19" s="134">
        <f>(E19/t1a!J19)*100</f>
        <v>4.5061050277393875</v>
      </c>
      <c r="K19" s="134">
        <f t="shared" si="3"/>
        <v>0.42217889045432067</v>
      </c>
      <c r="L19" s="229"/>
    </row>
    <row r="20" spans="1:12" x14ac:dyDescent="0.2">
      <c r="A20" s="132">
        <v>14</v>
      </c>
      <c r="B20" s="133" t="s">
        <v>28</v>
      </c>
      <c r="C20" s="134">
        <v>744.89</v>
      </c>
      <c r="D20" s="134">
        <v>775.86</v>
      </c>
      <c r="E20" s="134">
        <v>621.02</v>
      </c>
      <c r="F20" s="134">
        <f t="shared" si="2"/>
        <v>-123.87</v>
      </c>
      <c r="G20" s="136">
        <f t="shared" si="4"/>
        <v>-16.629300970613112</v>
      </c>
      <c r="H20" s="134">
        <f>(C20/t1a!H20)*100</f>
        <v>33.834798210351799</v>
      </c>
      <c r="I20" s="134">
        <f>(D20/t1a!I20)*100</f>
        <v>35.935415740329034</v>
      </c>
      <c r="J20" s="134">
        <f>(E20/t1a!J20)*100</f>
        <v>27.62397025069836</v>
      </c>
      <c r="K20" s="134">
        <f t="shared" si="3"/>
        <v>-6.2108279596534395</v>
      </c>
      <c r="L20" s="229"/>
    </row>
    <row r="21" spans="1:12" x14ac:dyDescent="0.2">
      <c r="A21" s="132">
        <v>15</v>
      </c>
      <c r="B21" s="133" t="s">
        <v>29</v>
      </c>
      <c r="C21" s="134">
        <v>12.17</v>
      </c>
      <c r="D21" s="134">
        <v>11.85</v>
      </c>
      <c r="E21" s="134">
        <v>9.67</v>
      </c>
      <c r="F21" s="134">
        <f t="shared" si="2"/>
        <v>-2.5</v>
      </c>
      <c r="G21" s="136">
        <f t="shared" si="4"/>
        <v>-20.542317173377157</v>
      </c>
      <c r="H21" s="134">
        <f>(C21/t1a!H21)*100</f>
        <v>6.761486749263848</v>
      </c>
      <c r="I21" s="134">
        <f>(D21/t1a!I21)*100</f>
        <v>7.0924108211635151</v>
      </c>
      <c r="J21" s="134">
        <f>(E21/t1a!J21)*100</f>
        <v>4.1471887464082</v>
      </c>
      <c r="K21" s="134">
        <f t="shared" si="3"/>
        <v>-2.614298002855648</v>
      </c>
      <c r="L21" s="229"/>
    </row>
    <row r="22" spans="1:12" x14ac:dyDescent="0.2">
      <c r="A22" s="132">
        <v>16</v>
      </c>
      <c r="B22" s="133" t="s">
        <v>30</v>
      </c>
      <c r="C22" s="134">
        <v>21.9</v>
      </c>
      <c r="D22" s="134">
        <v>22.17</v>
      </c>
      <c r="E22" s="134">
        <v>24.41</v>
      </c>
      <c r="F22" s="134">
        <f t="shared" si="2"/>
        <v>2.5100000000000016</v>
      </c>
      <c r="G22" s="136">
        <f t="shared" si="4"/>
        <v>11.461187214611881</v>
      </c>
      <c r="H22" s="134">
        <f>(C22/t1a!H22)*100</f>
        <v>5.4226712227009353</v>
      </c>
      <c r="I22" s="134">
        <f>(D22/t1a!I22)*100</f>
        <v>5.6224797747964805</v>
      </c>
      <c r="J22" s="134">
        <f>(E22/t1a!J22)*100</f>
        <v>5.2895033370893643</v>
      </c>
      <c r="K22" s="134">
        <f t="shared" si="3"/>
        <v>-0.133167885611571</v>
      </c>
      <c r="L22" s="229"/>
    </row>
    <row r="23" spans="1:12" x14ac:dyDescent="0.2">
      <c r="A23" s="132">
        <v>17</v>
      </c>
      <c r="B23" s="133" t="s">
        <v>31</v>
      </c>
      <c r="C23" s="134">
        <v>53.34</v>
      </c>
      <c r="D23" s="134">
        <v>53.5</v>
      </c>
      <c r="E23" s="134">
        <v>50.02</v>
      </c>
      <c r="F23" s="134">
        <f t="shared" si="2"/>
        <v>-3.3200000000000003</v>
      </c>
      <c r="G23" s="136">
        <f t="shared" si="4"/>
        <v>-6.2242219722534688</v>
      </c>
      <c r="H23" s="134">
        <f>(C23/t1a!H23)*100</f>
        <v>7.9929271435849811</v>
      </c>
      <c r="I23" s="134">
        <f>(D23/t1a!I23)*100</f>
        <v>8.3575467866404232</v>
      </c>
      <c r="J23" s="134">
        <f>(E23/t1a!J23)*100</f>
        <v>6.6807351212736403</v>
      </c>
      <c r="K23" s="134">
        <f t="shared" si="3"/>
        <v>-1.3121920223113408</v>
      </c>
      <c r="L23" s="229"/>
    </row>
    <row r="24" spans="1:12" x14ac:dyDescent="0.2">
      <c r="A24" s="132">
        <v>18</v>
      </c>
      <c r="B24" s="133" t="s">
        <v>32</v>
      </c>
      <c r="C24" s="134">
        <v>2460.27</v>
      </c>
      <c r="D24" s="134">
        <v>2301.86</v>
      </c>
      <c r="E24" s="134">
        <v>3488.17</v>
      </c>
      <c r="F24" s="134">
        <f t="shared" si="2"/>
        <v>1027.9000000000001</v>
      </c>
      <c r="G24" s="136">
        <f t="shared" si="4"/>
        <v>41.779967239368041</v>
      </c>
      <c r="H24" s="134">
        <f>(C24/t1a!H24)*100</f>
        <v>8.8881013305761574</v>
      </c>
      <c r="I24" s="134">
        <f>(D24/t1a!I24)*100</f>
        <v>9.0246121866334317</v>
      </c>
      <c r="J24" s="134">
        <f>(E24/t1a!J24)*100</f>
        <v>11.586610676302218</v>
      </c>
      <c r="K24" s="134">
        <f t="shared" si="3"/>
        <v>2.6985093457260607</v>
      </c>
      <c r="L24" s="229"/>
    </row>
    <row r="25" spans="1:12" x14ac:dyDescent="0.2">
      <c r="A25" s="132">
        <v>19</v>
      </c>
      <c r="B25" s="133" t="s">
        <v>33</v>
      </c>
      <c r="C25" s="134">
        <v>4692.01</v>
      </c>
      <c r="D25" s="134">
        <v>4590.49</v>
      </c>
      <c r="E25" s="134">
        <v>4914.12</v>
      </c>
      <c r="F25" s="134">
        <f t="shared" si="2"/>
        <v>222.10999999999967</v>
      </c>
      <c r="G25" s="136">
        <f t="shared" si="4"/>
        <v>4.7337921274677512</v>
      </c>
      <c r="H25" s="134">
        <f>(C25/t1a!H25)*100</f>
        <v>32.648859205921873</v>
      </c>
      <c r="I25" s="134">
        <f>(D25/t1a!I25)*100</f>
        <v>33.597030895722725</v>
      </c>
      <c r="J25" s="134">
        <f>(E25/t1a!J25)*100</f>
        <v>31.406047785365292</v>
      </c>
      <c r="K25" s="134">
        <f t="shared" si="3"/>
        <v>-1.2428114205565812</v>
      </c>
      <c r="L25" s="229"/>
    </row>
    <row r="26" spans="1:12" x14ac:dyDescent="0.2">
      <c r="A26" s="132">
        <v>20</v>
      </c>
      <c r="B26" s="133" t="s">
        <v>34</v>
      </c>
      <c r="C26" s="134">
        <v>363</v>
      </c>
      <c r="D26" s="134">
        <v>345.27</v>
      </c>
      <c r="E26" s="134">
        <v>404.9</v>
      </c>
      <c r="F26" s="134">
        <f t="shared" si="2"/>
        <v>41.899999999999977</v>
      </c>
      <c r="G26" s="136">
        <f t="shared" si="4"/>
        <v>11.542699724517901</v>
      </c>
      <c r="H26" s="134">
        <f>(C26/t1a!H26)*100</f>
        <v>5.5203164373124727</v>
      </c>
      <c r="I26" s="134">
        <f>(D26/t1a!I26)*100</f>
        <v>7.1572196149317593</v>
      </c>
      <c r="J26" s="134">
        <f>(E26/t1a!J26)*100</f>
        <v>6.1008960738194853</v>
      </c>
      <c r="K26" s="134">
        <f t="shared" si="3"/>
        <v>0.58057963650701261</v>
      </c>
      <c r="L26" s="229"/>
    </row>
    <row r="27" spans="1:12" x14ac:dyDescent="0.2">
      <c r="A27" s="132">
        <v>21</v>
      </c>
      <c r="B27" s="133" t="s">
        <v>35</v>
      </c>
      <c r="C27" s="134">
        <v>383.34</v>
      </c>
      <c r="D27" s="134">
        <v>375.75</v>
      </c>
      <c r="E27" s="134">
        <v>424.31</v>
      </c>
      <c r="F27" s="134">
        <f t="shared" si="2"/>
        <v>40.970000000000027</v>
      </c>
      <c r="G27" s="136">
        <f t="shared" si="4"/>
        <v>10.687640214952792</v>
      </c>
      <c r="H27" s="134">
        <f>(C27/t1a!H27)*100</f>
        <v>13.424243060954341</v>
      </c>
      <c r="I27" s="134">
        <f>(D27/t1a!I27)*100</f>
        <v>13.786511783202288</v>
      </c>
      <c r="J27" s="134">
        <f>(E27/t1a!J27)*100</f>
        <v>12.910381003961566</v>
      </c>
      <c r="K27" s="134">
        <f t="shared" si="3"/>
        <v>-0.51386205699277454</v>
      </c>
      <c r="L27" s="229"/>
    </row>
    <row r="28" spans="1:12" x14ac:dyDescent="0.2">
      <c r="A28" s="132">
        <v>22</v>
      </c>
      <c r="B28" s="133" t="s">
        <v>36</v>
      </c>
      <c r="C28" s="134">
        <v>170.51</v>
      </c>
      <c r="D28" s="134">
        <v>175.71</v>
      </c>
      <c r="E28" s="134">
        <v>158.57</v>
      </c>
      <c r="F28" s="134">
        <f t="shared" si="2"/>
        <v>-11.939999999999998</v>
      </c>
      <c r="G28" s="136">
        <f t="shared" si="4"/>
        <v>-7.0025218462260268</v>
      </c>
      <c r="H28" s="134">
        <f>(C28/t1a!H28)*100</f>
        <v>3.2135257943351028</v>
      </c>
      <c r="I28" s="134">
        <f>(D28/t1a!I28)*100</f>
        <v>3.2930456408516831</v>
      </c>
      <c r="J28" s="134">
        <f>(E28/t1a!J28)*100</f>
        <v>3.3647235566721547</v>
      </c>
      <c r="K28" s="134">
        <f t="shared" si="3"/>
        <v>0.15119776233705196</v>
      </c>
      <c r="L28" s="229"/>
    </row>
    <row r="29" spans="1:12" x14ac:dyDescent="0.2">
      <c r="A29" s="132">
        <v>23</v>
      </c>
      <c r="B29" s="133" t="s">
        <v>37</v>
      </c>
      <c r="C29" s="134">
        <v>6.63</v>
      </c>
      <c r="D29" s="134">
        <v>6.24</v>
      </c>
      <c r="E29" s="134">
        <v>6.4</v>
      </c>
      <c r="F29" s="134">
        <f t="shared" si="2"/>
        <v>-0.22999999999999954</v>
      </c>
      <c r="G29" s="136">
        <f t="shared" si="4"/>
        <v>-3.469079939668168</v>
      </c>
      <c r="H29" s="134">
        <f>(C29/t1a!H29)*100</f>
        <v>24.312431243124312</v>
      </c>
      <c r="I29" s="134">
        <f>(D29/t1a!I29)*100</f>
        <v>24.761904761904763</v>
      </c>
      <c r="J29" s="134">
        <f>(E29/t1a!J29)*100</f>
        <v>11.836508230072129</v>
      </c>
      <c r="K29" s="134">
        <f t="shared" si="3"/>
        <v>-12.475923013052183</v>
      </c>
      <c r="L29" s="229"/>
    </row>
    <row r="30" spans="1:12" x14ac:dyDescent="0.2">
      <c r="A30" s="132">
        <v>24</v>
      </c>
      <c r="B30" s="133" t="s">
        <v>38</v>
      </c>
      <c r="C30" s="134">
        <v>15.74</v>
      </c>
      <c r="D30" s="134">
        <v>14.99</v>
      </c>
      <c r="E30" s="134">
        <v>15.26</v>
      </c>
      <c r="F30" s="134">
        <f t="shared" si="2"/>
        <v>-0.48000000000000043</v>
      </c>
      <c r="G30" s="136">
        <f t="shared" si="4"/>
        <v>-3.0495552731893292</v>
      </c>
      <c r="H30" s="134">
        <f>(C30/t1a!H30)*100</f>
        <v>4.2385889322741352</v>
      </c>
      <c r="I30" s="134">
        <f>(D30/t1a!I30)*100</f>
        <v>3.8347403427986695</v>
      </c>
      <c r="J30" s="134">
        <f>(E30/t1a!J30)*100</f>
        <v>5.8100133257186375</v>
      </c>
      <c r="K30" s="134">
        <f t="shared" si="3"/>
        <v>1.5714243934445022</v>
      </c>
      <c r="L30" s="229"/>
    </row>
    <row r="31" spans="1:12" x14ac:dyDescent="0.2">
      <c r="A31" s="132">
        <v>25</v>
      </c>
      <c r="B31" s="133" t="s">
        <v>39</v>
      </c>
      <c r="C31" s="134">
        <v>0.74</v>
      </c>
      <c r="D31" s="134">
        <v>0.67</v>
      </c>
      <c r="E31" s="134">
        <v>0.57999999999999996</v>
      </c>
      <c r="F31" s="134">
        <f t="shared" si="2"/>
        <v>-0.16000000000000003</v>
      </c>
      <c r="G31" s="136">
        <f t="shared" si="4"/>
        <v>-21.621621621621625</v>
      </c>
      <c r="H31" s="134">
        <f>(C31/t1a!H31)*100</f>
        <v>7.020872865275142</v>
      </c>
      <c r="I31" s="134">
        <f>(D31/t1a!I31)*100</f>
        <v>6.393129770992366</v>
      </c>
      <c r="J31" s="134">
        <f>(E31/t1a!J31)*100</f>
        <v>4.0644709180098104</v>
      </c>
      <c r="K31" s="134">
        <f t="shared" si="3"/>
        <v>-2.9564019472653316</v>
      </c>
      <c r="L31" s="229"/>
    </row>
    <row r="32" spans="1:12" x14ac:dyDescent="0.2">
      <c r="A32" s="132">
        <v>26</v>
      </c>
      <c r="B32" s="133" t="s">
        <v>40</v>
      </c>
      <c r="C32" s="134">
        <v>249.26</v>
      </c>
      <c r="D32" s="134">
        <v>248.04</v>
      </c>
      <c r="E32" s="134">
        <v>227.73</v>
      </c>
      <c r="F32" s="134">
        <f t="shared" si="2"/>
        <v>-21.53</v>
      </c>
      <c r="G32" s="136">
        <f t="shared" si="4"/>
        <v>-8.637567198908771</v>
      </c>
      <c r="H32" s="134">
        <f>(C32/t1a!H32)*100</f>
        <v>4.4476642001038487</v>
      </c>
      <c r="I32" s="134">
        <f>(D32/t1a!I32)*100</f>
        <v>4.653414079560549</v>
      </c>
      <c r="J32" s="134">
        <f>(E32/t1a!J32)*100</f>
        <v>3.5641955870522644</v>
      </c>
      <c r="K32" s="134">
        <f t="shared" si="3"/>
        <v>-0.88346861305158431</v>
      </c>
      <c r="L32" s="229"/>
    </row>
    <row r="33" spans="1:12" x14ac:dyDescent="0.2">
      <c r="A33" s="132">
        <v>27</v>
      </c>
      <c r="B33" s="133" t="s">
        <v>41</v>
      </c>
      <c r="C33" s="134">
        <v>0.92</v>
      </c>
      <c r="D33" s="134">
        <v>0.96</v>
      </c>
      <c r="E33" s="134">
        <v>0.79</v>
      </c>
      <c r="F33" s="134">
        <f t="shared" si="2"/>
        <v>-0.13</v>
      </c>
      <c r="G33" s="136">
        <f t="shared" si="4"/>
        <v>-14.130434782608695</v>
      </c>
      <c r="H33" s="134">
        <f>(C33/t1a!H33)*100</f>
        <v>1.5116661189615512</v>
      </c>
      <c r="I33" s="134">
        <f>(D33/t1a!I33)*100</f>
        <v>1.5058823529411762</v>
      </c>
      <c r="J33" s="134">
        <f>(E33/t1a!J33)*100</f>
        <v>0.91988821611551019</v>
      </c>
      <c r="K33" s="134">
        <f t="shared" si="3"/>
        <v>-0.59177790284604104</v>
      </c>
      <c r="L33" s="229"/>
    </row>
    <row r="34" spans="1:12" x14ac:dyDescent="0.2">
      <c r="A34" s="132">
        <v>28</v>
      </c>
      <c r="B34" s="133" t="s">
        <v>42</v>
      </c>
      <c r="C34" s="134">
        <v>56.39</v>
      </c>
      <c r="D34" s="134">
        <v>59.59</v>
      </c>
      <c r="E34" s="134">
        <v>56.42</v>
      </c>
      <c r="F34" s="134">
        <f t="shared" si="2"/>
        <v>3.0000000000001137E-2</v>
      </c>
      <c r="G34" s="136">
        <f t="shared" si="4"/>
        <v>5.3200922149319263E-2</v>
      </c>
      <c r="H34" s="134">
        <f>(C34/t1a!H34)*100</f>
        <v>9.2196262446250188</v>
      </c>
      <c r="I34" s="134">
        <f>(D34/t1a!I34)*100</f>
        <v>8.9085228207083169</v>
      </c>
      <c r="J34" s="134">
        <f>(E34/t1a!J34)*100</f>
        <v>7.3396643684142058</v>
      </c>
      <c r="K34" s="134">
        <f t="shared" si="3"/>
        <v>-1.879961876210813</v>
      </c>
      <c r="L34" s="229"/>
    </row>
    <row r="35" spans="1:12" x14ac:dyDescent="0.2">
      <c r="A35" s="132">
        <v>29</v>
      </c>
      <c r="B35" s="133" t="s">
        <v>43</v>
      </c>
      <c r="C35" s="134">
        <v>7.04</v>
      </c>
      <c r="D35" s="134">
        <v>7.43</v>
      </c>
      <c r="E35" s="134">
        <v>7.43</v>
      </c>
      <c r="F35" s="134">
        <f t="shared" si="2"/>
        <v>0.38999999999999968</v>
      </c>
      <c r="G35" s="136">
        <f t="shared" si="4"/>
        <v>5.5397727272727231</v>
      </c>
      <c r="H35" s="134">
        <f>(C35/t1a!H35)*100</f>
        <v>12.015702338282983</v>
      </c>
      <c r="I35" s="134">
        <f>(D35/t1a!I35)*100</f>
        <v>8.8557806912991648</v>
      </c>
      <c r="J35" s="134">
        <f>(E35/t1a!J35)*100</f>
        <v>9.5772106212941477</v>
      </c>
      <c r="K35" s="134">
        <f t="shared" si="3"/>
        <v>-2.4384917169888354</v>
      </c>
      <c r="L35" s="229"/>
    </row>
    <row r="36" spans="1:12" x14ac:dyDescent="0.2">
      <c r="A36" s="132">
        <v>30</v>
      </c>
      <c r="B36" s="133" t="s">
        <v>44</v>
      </c>
      <c r="C36" s="134">
        <v>2.4900000000000002</v>
      </c>
      <c r="D36" s="134">
        <v>2.4900000000000002</v>
      </c>
      <c r="E36" s="134">
        <v>2.38</v>
      </c>
      <c r="F36" s="134">
        <f t="shared" si="2"/>
        <v>-0.11000000000000032</v>
      </c>
      <c r="G36" s="136">
        <f t="shared" si="4"/>
        <v>-4.417670682730936</v>
      </c>
      <c r="H36" s="134">
        <f>(C36/t1a!H36)*100</f>
        <v>20.393120393120391</v>
      </c>
      <c r="I36" s="134">
        <f>(D36/t1a!I36)*100</f>
        <v>20.227457351746548</v>
      </c>
      <c r="J36" s="134">
        <f>(E36/t1a!J36)*100</f>
        <v>18.057663125948405</v>
      </c>
      <c r="K36" s="134">
        <f t="shared" si="3"/>
        <v>-2.3354572671719858</v>
      </c>
      <c r="L36" s="229"/>
    </row>
    <row r="37" spans="1:12" x14ac:dyDescent="0.2">
      <c r="A37" s="132">
        <v>31</v>
      </c>
      <c r="B37" s="133" t="s">
        <v>45</v>
      </c>
      <c r="C37" s="134">
        <v>83.44</v>
      </c>
      <c r="D37" s="134">
        <v>86.9</v>
      </c>
      <c r="E37" s="134">
        <v>62.93</v>
      </c>
      <c r="F37" s="134">
        <f t="shared" si="2"/>
        <v>-20.509999999999998</v>
      </c>
      <c r="G37" s="136">
        <f t="shared" si="4"/>
        <v>-24.580536912751676</v>
      </c>
      <c r="H37" s="134">
        <f>(C37/t1a!H37)*100</f>
        <v>3.4693088408333987</v>
      </c>
      <c r="I37" s="134">
        <f>(D37/t1a!I37)*100</f>
        <v>3.7862449077402354</v>
      </c>
      <c r="J37" s="134">
        <f>(E37/t1a!J37)*100</f>
        <v>2.5728244649318261</v>
      </c>
      <c r="K37" s="134">
        <f t="shared" si="3"/>
        <v>-0.89648437590157259</v>
      </c>
      <c r="L37" s="229"/>
    </row>
    <row r="38" spans="1:12" s="131" customFormat="1" x14ac:dyDescent="0.2">
      <c r="A38" s="231" t="s">
        <v>46</v>
      </c>
      <c r="B38" s="232"/>
      <c r="C38" s="135">
        <f>SUM(C19:C37)</f>
        <v>9789.9599999999991</v>
      </c>
      <c r="D38" s="135">
        <f>SUM(D19:D37)</f>
        <v>9539.17</v>
      </c>
      <c r="E38" s="135">
        <f>SUM(E19:E37)</f>
        <v>11047.319999999998</v>
      </c>
      <c r="F38" s="135">
        <f t="shared" ref="F38:F58" si="5">(E38-C38)</f>
        <v>1257.3599999999988</v>
      </c>
      <c r="G38" s="137">
        <f t="shared" si="4"/>
        <v>12.843361974921233</v>
      </c>
      <c r="H38" s="135">
        <f>(C38/t1a!H38)*100</f>
        <v>12.114616870891812</v>
      </c>
      <c r="I38" s="135">
        <f>(D38/t1a!I38)*100</f>
        <v>12.648773592048453</v>
      </c>
      <c r="J38" s="135">
        <f>(E38/t1a!J38)*100</f>
        <v>12.714150173391722</v>
      </c>
      <c r="K38" s="135">
        <f t="shared" ref="K38:K58" si="6">(J38-H38)</f>
        <v>0.59953330249991055</v>
      </c>
      <c r="L38" s="230"/>
    </row>
    <row r="39" spans="1:12" x14ac:dyDescent="0.2">
      <c r="A39" s="132">
        <v>32</v>
      </c>
      <c r="B39" s="133" t="s">
        <v>47</v>
      </c>
      <c r="C39" s="134">
        <v>350.58</v>
      </c>
      <c r="D39" s="134">
        <v>449.33</v>
      </c>
      <c r="E39" s="134">
        <v>451.64</v>
      </c>
      <c r="F39" s="134">
        <f t="shared" si="5"/>
        <v>101.06</v>
      </c>
      <c r="G39" s="136">
        <f t="shared" si="4"/>
        <v>28.826516059102065</v>
      </c>
      <c r="H39" s="134">
        <f>(C39/t1a!H39)*100</f>
        <v>8.3533083942910249</v>
      </c>
      <c r="I39" s="134">
        <f>(D39/t1a!I39)*100</f>
        <v>7.0959316006076856</v>
      </c>
      <c r="J39" s="134">
        <f>(E39/t1a!J39)*100</f>
        <v>6.4585323441423617</v>
      </c>
      <c r="K39" s="134">
        <f t="shared" si="6"/>
        <v>-1.8947760501486632</v>
      </c>
      <c r="L39" s="229"/>
    </row>
    <row r="40" spans="1:12" s="131" customFormat="1" x14ac:dyDescent="0.2">
      <c r="A40" s="231" t="s">
        <v>48</v>
      </c>
      <c r="B40" s="232"/>
      <c r="C40" s="135">
        <f>SUM(C39:C39)</f>
        <v>350.58</v>
      </c>
      <c r="D40" s="135">
        <f>SUM(D39:D39)</f>
        <v>449.33</v>
      </c>
      <c r="E40" s="135">
        <f>SUM(E39:E39)</f>
        <v>451.64</v>
      </c>
      <c r="F40" s="135">
        <f t="shared" si="5"/>
        <v>101.06</v>
      </c>
      <c r="G40" s="137">
        <f t="shared" si="4"/>
        <v>28.826516059102065</v>
      </c>
      <c r="H40" s="135">
        <f>(C40/t1a!H40)*100</f>
        <v>8.3533083942910249</v>
      </c>
      <c r="I40" s="135">
        <f>(D40/t1a!I40)*100</f>
        <v>7.0959316006076856</v>
      </c>
      <c r="J40" s="135">
        <f>(E40/t1a!J40)*100</f>
        <v>6.4585323441423617</v>
      </c>
      <c r="K40" s="135">
        <f t="shared" si="6"/>
        <v>-1.8947760501486632</v>
      </c>
      <c r="L40" s="230"/>
    </row>
    <row r="41" spans="1:12" x14ac:dyDescent="0.2">
      <c r="A41" s="132">
        <v>33</v>
      </c>
      <c r="B41" s="133" t="s">
        <v>49</v>
      </c>
      <c r="C41" s="134">
        <v>3232.16</v>
      </c>
      <c r="D41" s="134">
        <v>3075.25</v>
      </c>
      <c r="E41" s="134">
        <v>3743.96</v>
      </c>
      <c r="F41" s="134">
        <f t="shared" si="5"/>
        <v>511.80000000000018</v>
      </c>
      <c r="G41" s="136">
        <f t="shared" si="4"/>
        <v>15.834612147913477</v>
      </c>
      <c r="H41" s="134">
        <f>(C41/t1a!H41)*100</f>
        <v>32.339710237733136</v>
      </c>
      <c r="I41" s="134">
        <f>(D41/t1a!I41)*100</f>
        <v>32.02561424300206</v>
      </c>
      <c r="J41" s="134">
        <f>(E41/t1a!J41)*100</f>
        <v>32.804920790691156</v>
      </c>
      <c r="K41" s="134">
        <f t="shared" si="6"/>
        <v>0.46521055295801972</v>
      </c>
      <c r="L41" s="229"/>
    </row>
    <row r="42" spans="1:12" s="131" customFormat="1" x14ac:dyDescent="0.2">
      <c r="A42" s="231" t="s">
        <v>50</v>
      </c>
      <c r="B42" s="232"/>
      <c r="C42" s="135">
        <f>SUM(C41:C41)</f>
        <v>3232.16</v>
      </c>
      <c r="D42" s="135">
        <f>SUM(D41:D41)</f>
        <v>3075.25</v>
      </c>
      <c r="E42" s="135">
        <f>SUM(E41:E41)</f>
        <v>3743.96</v>
      </c>
      <c r="F42" s="135">
        <f t="shared" si="5"/>
        <v>511.80000000000018</v>
      </c>
      <c r="G42" s="137">
        <f t="shared" si="4"/>
        <v>15.834612147913477</v>
      </c>
      <c r="H42" s="135">
        <f>(C42/t1a!H42)*100</f>
        <v>32.339710237733136</v>
      </c>
      <c r="I42" s="135">
        <f>(D42/t1a!I42)*100</f>
        <v>32.02561424300206</v>
      </c>
      <c r="J42" s="135">
        <f>(E42/t1a!J42)*100</f>
        <v>32.804920790691156</v>
      </c>
      <c r="K42" s="135">
        <f t="shared" si="6"/>
        <v>0.46521055295801972</v>
      </c>
      <c r="L42" s="230"/>
    </row>
    <row r="43" spans="1:12" x14ac:dyDescent="0.2">
      <c r="A43" s="132">
        <v>34</v>
      </c>
      <c r="B43" s="133" t="s">
        <v>51</v>
      </c>
      <c r="C43" s="134">
        <v>186.84</v>
      </c>
      <c r="D43" s="134">
        <v>174.76</v>
      </c>
      <c r="E43" s="134">
        <v>205.39</v>
      </c>
      <c r="F43" s="134">
        <f t="shared" si="5"/>
        <v>18.549999999999983</v>
      </c>
      <c r="G43" s="136">
        <f t="shared" si="4"/>
        <v>9.9282808820380986</v>
      </c>
      <c r="H43" s="134">
        <f>(C43/t1a!H43)*100</f>
        <v>6.9720320167173524</v>
      </c>
      <c r="I43" s="134">
        <f>(D43/t1a!I43)*100</f>
        <v>7.1108289999430347</v>
      </c>
      <c r="J43" s="134">
        <f>(E43/t1a!J43)*100</f>
        <v>6.5612261848477491</v>
      </c>
      <c r="K43" s="134">
        <f t="shared" si="6"/>
        <v>-0.41080583186960329</v>
      </c>
      <c r="L43" s="229"/>
    </row>
    <row r="44" spans="1:12" x14ac:dyDescent="0.2">
      <c r="A44" s="132">
        <v>35</v>
      </c>
      <c r="B44" s="133" t="s">
        <v>52</v>
      </c>
      <c r="C44" s="134">
        <v>68.650000000000006</v>
      </c>
      <c r="D44" s="134">
        <v>77.55</v>
      </c>
      <c r="E44" s="134">
        <v>64.37</v>
      </c>
      <c r="F44" s="134">
        <f t="shared" si="5"/>
        <v>-4.2800000000000011</v>
      </c>
      <c r="G44" s="136">
        <f t="shared" si="4"/>
        <v>-6.2345229424617639</v>
      </c>
      <c r="H44" s="134">
        <f>(C44/t1a!H44)*100</f>
        <v>19.252341690504238</v>
      </c>
      <c r="I44" s="134">
        <f>(D44/t1a!I44)*100</f>
        <v>21.011135495407622</v>
      </c>
      <c r="J44" s="134">
        <f>(E44/t1a!J44)*100</f>
        <v>17.541899441340782</v>
      </c>
      <c r="K44" s="134">
        <f t="shared" si="6"/>
        <v>-1.7104422491634566</v>
      </c>
      <c r="L44" s="229"/>
    </row>
    <row r="45" spans="1:12" x14ac:dyDescent="0.2">
      <c r="A45" s="132">
        <v>36</v>
      </c>
      <c r="B45" s="133" t="s">
        <v>53</v>
      </c>
      <c r="C45" s="134">
        <v>311.19</v>
      </c>
      <c r="D45" s="134">
        <v>349.72</v>
      </c>
      <c r="E45" s="134">
        <v>242.93</v>
      </c>
      <c r="F45" s="134">
        <f t="shared" si="5"/>
        <v>-68.259999999999991</v>
      </c>
      <c r="G45" s="136">
        <f t="shared" si="4"/>
        <v>-21.935152157845685</v>
      </c>
      <c r="H45" s="134">
        <f>(C45/t1a!H45)*100</f>
        <v>65.724001013770391</v>
      </c>
      <c r="I45" s="134">
        <f>(D45/t1a!I45)*100</f>
        <v>71.529084512803735</v>
      </c>
      <c r="J45" s="134">
        <f>(E45/t1a!J45)*100</f>
        <v>49.627178198606778</v>
      </c>
      <c r="K45" s="134">
        <f t="shared" si="6"/>
        <v>-16.096822815163613</v>
      </c>
      <c r="L45" s="229"/>
    </row>
    <row r="46" spans="1:12" x14ac:dyDescent="0.2">
      <c r="A46" s="132">
        <v>37</v>
      </c>
      <c r="B46" s="133" t="s">
        <v>54</v>
      </c>
      <c r="C46" s="134">
        <v>303.45999999999998</v>
      </c>
      <c r="D46" s="134">
        <v>285.06</v>
      </c>
      <c r="E46" s="134">
        <v>380.68</v>
      </c>
      <c r="F46" s="134">
        <f t="shared" si="5"/>
        <v>77.220000000000027</v>
      </c>
      <c r="G46" s="136">
        <f t="shared" si="4"/>
        <v>25.446516839122136</v>
      </c>
      <c r="H46" s="134">
        <f>(C46/t1a!H46)*100</f>
        <v>55.573665415255014</v>
      </c>
      <c r="I46" s="134">
        <f>(D46/t1a!I46)*100</f>
        <v>56.714814372687115</v>
      </c>
      <c r="J46" s="134">
        <f>(E46/t1a!J46)*100</f>
        <v>51.640033641715732</v>
      </c>
      <c r="K46" s="134">
        <f t="shared" si="6"/>
        <v>-3.9336317735392825</v>
      </c>
      <c r="L46" s="229"/>
    </row>
    <row r="47" spans="1:12" x14ac:dyDescent="0.2">
      <c r="A47" s="132">
        <v>38</v>
      </c>
      <c r="B47" s="133" t="s">
        <v>55</v>
      </c>
      <c r="C47" s="134">
        <v>137.44</v>
      </c>
      <c r="D47" s="134">
        <v>134.59</v>
      </c>
      <c r="E47" s="134">
        <v>142.51</v>
      </c>
      <c r="F47" s="134">
        <f t="shared" si="5"/>
        <v>5.0699999999999932</v>
      </c>
      <c r="G47" s="136">
        <f t="shared" si="4"/>
        <v>3.6888824214202511</v>
      </c>
      <c r="H47" s="134">
        <f>(C47/t1a!H47)*100</f>
        <v>55.922203686373436</v>
      </c>
      <c r="I47" s="134">
        <f>(D47/t1a!I47)*100</f>
        <v>57.578609625668456</v>
      </c>
      <c r="J47" s="134">
        <f>(E47/t1a!J47)*100</f>
        <v>55.004052645798751</v>
      </c>
      <c r="K47" s="134">
        <f t="shared" si="6"/>
        <v>-0.91815104057468488</v>
      </c>
      <c r="L47" s="229"/>
    </row>
    <row r="48" spans="1:12" x14ac:dyDescent="0.2">
      <c r="A48" s="132">
        <v>39</v>
      </c>
      <c r="B48" s="133" t="s">
        <v>56</v>
      </c>
      <c r="C48" s="134">
        <v>113.66</v>
      </c>
      <c r="D48" s="134">
        <v>111.15</v>
      </c>
      <c r="E48" s="134">
        <v>114.52</v>
      </c>
      <c r="F48" s="134">
        <f t="shared" si="5"/>
        <v>0.85999999999999943</v>
      </c>
      <c r="G48" s="136">
        <f t="shared" si="4"/>
        <v>0.75664261833538571</v>
      </c>
      <c r="H48" s="134">
        <f>(C48/t1a!H48)*100</f>
        <v>84.669249106078652</v>
      </c>
      <c r="I48" s="134">
        <f>(D48/t1a!I48)*100</f>
        <v>82.455489614243319</v>
      </c>
      <c r="J48" s="134">
        <f>(E48/t1a!J48)*100</f>
        <v>85.776346341098048</v>
      </c>
      <c r="K48" s="134">
        <f t="shared" si="6"/>
        <v>1.1070972350193955</v>
      </c>
      <c r="L48" s="229"/>
    </row>
    <row r="49" spans="1:12" x14ac:dyDescent="0.2">
      <c r="A49" s="132">
        <v>40</v>
      </c>
      <c r="B49" s="133" t="s">
        <v>57</v>
      </c>
      <c r="C49" s="134">
        <v>85.91</v>
      </c>
      <c r="D49" s="134">
        <v>100.18</v>
      </c>
      <c r="E49" s="134">
        <v>63.78</v>
      </c>
      <c r="F49" s="134">
        <f t="shared" si="5"/>
        <v>-22.129999999999995</v>
      </c>
      <c r="G49" s="136">
        <f t="shared" si="4"/>
        <v>-25.759515772319862</v>
      </c>
      <c r="H49" s="134">
        <f>(C49/t1a!H49)*100</f>
        <v>49.53012395503027</v>
      </c>
      <c r="I49" s="134">
        <f>(D49/t1a!I49)*100</f>
        <v>62.620327540942611</v>
      </c>
      <c r="J49" s="134">
        <f>(E49/t1a!J49)*100</f>
        <v>45.62884532837316</v>
      </c>
      <c r="K49" s="134">
        <f t="shared" si="6"/>
        <v>-3.9012786266571098</v>
      </c>
      <c r="L49" s="229"/>
    </row>
    <row r="50" spans="1:12" s="131" customFormat="1" x14ac:dyDescent="0.2">
      <c r="A50" s="231" t="s">
        <v>58</v>
      </c>
      <c r="B50" s="232"/>
      <c r="C50" s="135">
        <f>SUM(C43:C49)</f>
        <v>1207.1500000000003</v>
      </c>
      <c r="D50" s="135">
        <f>SUM(D43:D49)</f>
        <v>1233.01</v>
      </c>
      <c r="E50" s="135">
        <f>SUM(E43:E49)</f>
        <v>1214.18</v>
      </c>
      <c r="F50" s="135">
        <f t="shared" si="5"/>
        <v>7.0299999999997453</v>
      </c>
      <c r="G50" s="137">
        <f t="shared" si="4"/>
        <v>0.58236341796791979</v>
      </c>
      <c r="H50" s="135">
        <f>(C50/t1a!H50)*100</f>
        <v>26.188761275822124</v>
      </c>
      <c r="I50" s="135">
        <f>(D50/t1a!I50)*100</f>
        <v>28.365728588419607</v>
      </c>
      <c r="J50" s="135">
        <f>(E50/t1a!J50)*100</f>
        <v>23.099167107400913</v>
      </c>
      <c r="K50" s="135">
        <f t="shared" si="6"/>
        <v>-3.0895941684212112</v>
      </c>
      <c r="L50" s="230"/>
    </row>
    <row r="51" spans="1:12" x14ac:dyDescent="0.2">
      <c r="A51" s="132">
        <v>41</v>
      </c>
      <c r="B51" s="133" t="s">
        <v>59</v>
      </c>
      <c r="C51" s="134">
        <v>0</v>
      </c>
      <c r="D51" s="134">
        <v>0</v>
      </c>
      <c r="E51" s="134">
        <v>0</v>
      </c>
      <c r="F51" s="134">
        <f t="shared" si="5"/>
        <v>0</v>
      </c>
      <c r="G51" s="136" t="str">
        <f t="shared" si="4"/>
        <v/>
      </c>
      <c r="H51" s="134" t="e">
        <f>(C51/t1a!H51)*100</f>
        <v>#DIV/0!</v>
      </c>
      <c r="I51" s="134" t="e">
        <f>(D51/t1a!I51)*100</f>
        <v>#DIV/0!</v>
      </c>
      <c r="J51" s="134" t="e">
        <f>(E51/t1a!J51)*100</f>
        <v>#DIV/0!</v>
      </c>
      <c r="K51" s="134" t="e">
        <f t="shared" si="6"/>
        <v>#DIV/0!</v>
      </c>
      <c r="L51" s="229"/>
    </row>
    <row r="52" spans="1:12" x14ac:dyDescent="0.2">
      <c r="A52" s="132">
        <v>42</v>
      </c>
      <c r="B52" s="133" t="s">
        <v>60</v>
      </c>
      <c r="C52" s="134">
        <v>0</v>
      </c>
      <c r="D52" s="134">
        <v>0</v>
      </c>
      <c r="E52" s="134">
        <v>0</v>
      </c>
      <c r="F52" s="134">
        <f t="shared" si="5"/>
        <v>0</v>
      </c>
      <c r="G52" s="136" t="str">
        <f t="shared" si="4"/>
        <v/>
      </c>
      <c r="H52" s="134" t="e">
        <f>(C52/t1a!H52)*100</f>
        <v>#DIV/0!</v>
      </c>
      <c r="I52" s="134" t="e">
        <f>(D52/t1a!I52)*100</f>
        <v>#DIV/0!</v>
      </c>
      <c r="J52" s="134" t="e">
        <f>(E52/t1a!J52)*100</f>
        <v>#DIV/0!</v>
      </c>
      <c r="K52" s="134" t="e">
        <f t="shared" si="6"/>
        <v>#DIV/0!</v>
      </c>
      <c r="L52" s="229"/>
    </row>
    <row r="53" spans="1:12" x14ac:dyDescent="0.2">
      <c r="A53" s="132">
        <v>43</v>
      </c>
      <c r="B53" s="133" t="s">
        <v>61</v>
      </c>
      <c r="C53" s="134">
        <v>0</v>
      </c>
      <c r="D53" s="134">
        <v>0</v>
      </c>
      <c r="E53" s="134">
        <v>0</v>
      </c>
      <c r="F53" s="134">
        <f t="shared" si="5"/>
        <v>0</v>
      </c>
      <c r="G53" s="136" t="str">
        <f t="shared" si="4"/>
        <v/>
      </c>
      <c r="H53" s="134" t="e">
        <f>(C53/t1a!H53)*100</f>
        <v>#DIV/0!</v>
      </c>
      <c r="I53" s="134" t="e">
        <f>(D53/t1a!I53)*100</f>
        <v>#DIV/0!</v>
      </c>
      <c r="J53" s="134" t="e">
        <f>(E53/t1a!J53)*100</f>
        <v>#DIV/0!</v>
      </c>
      <c r="K53" s="134" t="e">
        <f t="shared" si="6"/>
        <v>#DIV/0!</v>
      </c>
      <c r="L53" s="229"/>
    </row>
    <row r="54" spans="1:12" x14ac:dyDescent="0.2">
      <c r="A54" s="132">
        <v>44</v>
      </c>
      <c r="B54" s="133" t="s">
        <v>62</v>
      </c>
      <c r="C54" s="134">
        <v>0</v>
      </c>
      <c r="D54" s="134">
        <v>0</v>
      </c>
      <c r="E54" s="134">
        <v>0</v>
      </c>
      <c r="F54" s="134">
        <f t="shared" si="5"/>
        <v>0</v>
      </c>
      <c r="G54" s="136" t="str">
        <f t="shared" si="4"/>
        <v/>
      </c>
      <c r="H54" s="134" t="e">
        <f>(C54/t1a!H54)*100</f>
        <v>#DIV/0!</v>
      </c>
      <c r="I54" s="134" t="e">
        <f>(D54/t1a!I54)*100</f>
        <v>#DIV/0!</v>
      </c>
      <c r="J54" s="134" t="e">
        <f>(E54/t1a!J54)*100</f>
        <v>#DIV/0!</v>
      </c>
      <c r="K54" s="134" t="e">
        <f t="shared" si="6"/>
        <v>#DIV/0!</v>
      </c>
      <c r="L54" s="229"/>
    </row>
    <row r="55" spans="1:12" x14ac:dyDescent="0.2">
      <c r="A55" s="132">
        <v>45</v>
      </c>
      <c r="B55" s="133" t="s">
        <v>63</v>
      </c>
      <c r="C55" s="134">
        <v>0</v>
      </c>
      <c r="D55" s="134">
        <v>0</v>
      </c>
      <c r="E55" s="134">
        <v>0</v>
      </c>
      <c r="F55" s="134">
        <f t="shared" si="5"/>
        <v>0</v>
      </c>
      <c r="G55" s="136" t="str">
        <f t="shared" si="4"/>
        <v/>
      </c>
      <c r="H55" s="134" t="e">
        <f>(C55/t1a!H55)*100</f>
        <v>#DIV/0!</v>
      </c>
      <c r="I55" s="134" t="e">
        <f>(D55/t1a!I55)*100</f>
        <v>#DIV/0!</v>
      </c>
      <c r="J55" s="134" t="e">
        <f>(E55/t1a!J55)*100</f>
        <v>#DIV/0!</v>
      </c>
      <c r="K55" s="134" t="e">
        <f t="shared" si="6"/>
        <v>#DIV/0!</v>
      </c>
      <c r="L55" s="229"/>
    </row>
    <row r="56" spans="1:12" x14ac:dyDescent="0.2">
      <c r="A56" s="132">
        <v>46</v>
      </c>
      <c r="B56" s="133" t="s">
        <v>64</v>
      </c>
      <c r="C56" s="134">
        <v>0</v>
      </c>
      <c r="D56" s="134">
        <v>0</v>
      </c>
      <c r="E56" s="134">
        <v>0</v>
      </c>
      <c r="F56" s="134">
        <f t="shared" si="5"/>
        <v>0</v>
      </c>
      <c r="G56" s="136" t="str">
        <f t="shared" si="4"/>
        <v/>
      </c>
      <c r="H56" s="134" t="e">
        <f>(C56/t1a!H56)*100</f>
        <v>#DIV/0!</v>
      </c>
      <c r="I56" s="134" t="e">
        <f>(D56/t1a!I56)*100</f>
        <v>#DIV/0!</v>
      </c>
      <c r="J56" s="134" t="e">
        <f>(E56/t1a!J56)*100</f>
        <v>#DIV/0!</v>
      </c>
      <c r="K56" s="134" t="e">
        <f t="shared" si="6"/>
        <v>#DIV/0!</v>
      </c>
      <c r="L56" s="229"/>
    </row>
    <row r="57" spans="1:12" s="131" customFormat="1" x14ac:dyDescent="0.2">
      <c r="A57" s="231" t="s">
        <v>65</v>
      </c>
      <c r="B57" s="232"/>
      <c r="C57" s="135">
        <f>SUM(C51:C56)</f>
        <v>0</v>
      </c>
      <c r="D57" s="135">
        <f>SUM(D51:D56)</f>
        <v>0</v>
      </c>
      <c r="E57" s="135">
        <f>SUM(E51:E56)</f>
        <v>0</v>
      </c>
      <c r="F57" s="135">
        <f t="shared" si="5"/>
        <v>0</v>
      </c>
      <c r="G57" s="137" t="str">
        <f t="shared" si="4"/>
        <v/>
      </c>
      <c r="H57" s="135" t="e">
        <f>(C57/t1a!H57)*100</f>
        <v>#DIV/0!</v>
      </c>
      <c r="I57" s="135" t="e">
        <f>(D57/t1a!I57)*100</f>
        <v>#DIV/0!</v>
      </c>
      <c r="J57" s="135" t="e">
        <f>(E57/t1a!J57)*100</f>
        <v>#DIV/0!</v>
      </c>
      <c r="K57" s="135" t="e">
        <f t="shared" si="6"/>
        <v>#DIV/0!</v>
      </c>
      <c r="L57" s="230"/>
    </row>
    <row r="58" spans="1:12" s="131" customFormat="1" x14ac:dyDescent="0.2">
      <c r="A58" s="231" t="s">
        <v>66</v>
      </c>
      <c r="B58" s="232"/>
      <c r="C58" s="135">
        <f>SUM(C18+C38+C40+C42+C50+C57)</f>
        <v>28453.940000000002</v>
      </c>
      <c r="D58" s="135">
        <f>SUM(D18+D38+D40+D42+D50+D57)</f>
        <v>27725.89</v>
      </c>
      <c r="E58" s="135">
        <f>SUM(E18+E38+E40+E42+E50+E57)</f>
        <v>42228.979999999996</v>
      </c>
      <c r="F58" s="135">
        <f t="shared" si="5"/>
        <v>13775.039999999994</v>
      </c>
      <c r="G58" s="137">
        <f t="shared" si="4"/>
        <v>48.411713808351294</v>
      </c>
      <c r="H58" s="135">
        <f>(C58/t1a!H58)*100</f>
        <v>12.153370961565857</v>
      </c>
      <c r="I58" s="135">
        <f>(D58/t1a!I58)*100</f>
        <v>12.093335658436018</v>
      </c>
      <c r="J58" s="135">
        <f>(E58/t1a!J58)*100</f>
        <v>15.89348196814008</v>
      </c>
      <c r="K58" s="135">
        <f t="shared" si="6"/>
        <v>3.7401110065742227</v>
      </c>
      <c r="L58" s="230"/>
    </row>
    <row r="59" spans="1:12" x14ac:dyDescent="0.2">
      <c r="G59" s="27" t="str">
        <f t="shared" si="4"/>
        <v/>
      </c>
      <c r="L59" s="229"/>
    </row>
    <row r="60" spans="1:12" x14ac:dyDescent="0.2">
      <c r="G60" s="27" t="str">
        <f t="shared" si="4"/>
        <v/>
      </c>
      <c r="L60" s="229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3.28515625" style="10" customWidth="1"/>
    <col min="4" max="4" width="11.7109375" style="10" customWidth="1"/>
    <col min="5" max="6" width="10.7109375" style="10" customWidth="1"/>
    <col min="7" max="7" width="10.7109375" style="27" customWidth="1"/>
    <col min="8" max="8" width="12.28515625" style="10" customWidth="1"/>
    <col min="9" max="10" width="10.7109375" style="10" customWidth="1"/>
    <col min="11" max="12" width="10.7109375" style="27" customWidth="1"/>
    <col min="13" max="16" width="0" style="10" hidden="1" customWidth="1"/>
    <col min="17" max="17" width="2.42578125" style="10" hidden="1" customWidth="1"/>
    <col min="18" max="18" width="9.28515625" style="10" customWidth="1"/>
    <col min="19" max="231" width="9.140625" style="10" customWidth="1"/>
    <col min="232" max="16384" width="9.140625" style="10"/>
  </cols>
  <sheetData>
    <row r="1" spans="1:18" s="20" customFormat="1" ht="22.35" customHeight="1" x14ac:dyDescent="0.25">
      <c r="A1" s="40" t="s">
        <v>76</v>
      </c>
      <c r="C1" s="21" t="s">
        <v>77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8" s="20" customFormat="1" ht="18.75" customHeight="1" x14ac:dyDescent="0.25">
      <c r="A2" s="11"/>
      <c r="C2" s="40" t="s">
        <v>69</v>
      </c>
      <c r="D2" s="40"/>
      <c r="E2" s="40"/>
      <c r="F2" s="40"/>
      <c r="G2" s="40"/>
      <c r="H2" s="40"/>
      <c r="I2" s="222" t="s">
        <v>3</v>
      </c>
      <c r="J2" s="222"/>
      <c r="K2" s="222"/>
      <c r="L2" s="222"/>
      <c r="M2" s="56"/>
    </row>
    <row r="3" spans="1:18" s="20" customFormat="1" ht="14.25" customHeight="1" x14ac:dyDescent="0.2">
      <c r="A3" s="224" t="s">
        <v>4</v>
      </c>
      <c r="B3" s="224" t="s">
        <v>5</v>
      </c>
      <c r="C3" s="225" t="s">
        <v>78</v>
      </c>
      <c r="D3" s="225"/>
      <c r="E3" s="225"/>
      <c r="F3" s="225"/>
      <c r="G3" s="225"/>
      <c r="H3" s="225" t="s">
        <v>79</v>
      </c>
      <c r="I3" s="225"/>
      <c r="J3" s="225"/>
      <c r="K3" s="225"/>
      <c r="L3" s="225"/>
      <c r="M3" s="235" t="s">
        <v>80</v>
      </c>
      <c r="N3" s="235"/>
      <c r="O3" s="235"/>
      <c r="P3" s="235"/>
      <c r="Q3" s="235"/>
      <c r="R3" s="226" t="s">
        <v>81</v>
      </c>
    </row>
    <row r="4" spans="1:18" s="20" customFormat="1" ht="40.5" customHeight="1" x14ac:dyDescent="0.2">
      <c r="A4" s="224"/>
      <c r="B4" s="224"/>
      <c r="C4" s="53" t="s">
        <v>9</v>
      </c>
      <c r="D4" s="53" t="s">
        <v>10</v>
      </c>
      <c r="E4" s="53" t="s">
        <v>11</v>
      </c>
      <c r="F4" s="224" t="str">
        <f>"GROWTH DURING THE YEAR " &amp;AsOn!D1</f>
        <v>GROWTH DURING THE YEAR 2025-26</v>
      </c>
      <c r="G4" s="224"/>
      <c r="H4" s="53" t="str">
        <f>C4</f>
        <v>As on  31ST MAR 25</v>
      </c>
      <c r="I4" s="53" t="str">
        <f>D4</f>
        <v>As on 31ST DEC 24</v>
      </c>
      <c r="J4" s="53" t="str">
        <f>E4</f>
        <v>As on 31ST DEC 25</v>
      </c>
      <c r="K4" s="224" t="str">
        <f>F4</f>
        <v>GROWTH DURING THE YEAR 2025-26</v>
      </c>
      <c r="L4" s="224"/>
      <c r="M4" s="53" t="s">
        <v>82</v>
      </c>
      <c r="N4" s="53" t="s">
        <v>83</v>
      </c>
      <c r="O4" s="53" t="s">
        <v>84</v>
      </c>
      <c r="P4" s="224" t="s">
        <v>85</v>
      </c>
      <c r="Q4" s="224"/>
      <c r="R4" s="226"/>
    </row>
    <row r="5" spans="1:18" s="20" customFormat="1" x14ac:dyDescent="0.2">
      <c r="A5" s="54"/>
      <c r="B5" s="54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1" t="s">
        <v>12</v>
      </c>
      <c r="G5" s="41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41" t="s">
        <v>12</v>
      </c>
      <c r="L5" s="41" t="s">
        <v>13</v>
      </c>
      <c r="M5" s="57">
        <v>39142</v>
      </c>
      <c r="N5" s="57">
        <v>39508</v>
      </c>
      <c r="O5" s="57" t="s">
        <v>86</v>
      </c>
      <c r="P5" s="41" t="s">
        <v>12</v>
      </c>
      <c r="Q5" s="41" t="s">
        <v>13</v>
      </c>
      <c r="R5" s="226"/>
    </row>
    <row r="6" spans="1:18" x14ac:dyDescent="0.2">
      <c r="A6" s="146">
        <v>1</v>
      </c>
      <c r="B6" s="147" t="s">
        <v>14</v>
      </c>
      <c r="C6" s="148">
        <v>298.3</v>
      </c>
      <c r="D6" s="148">
        <v>282.52</v>
      </c>
      <c r="E6" s="148">
        <v>347.39</v>
      </c>
      <c r="F6" s="148">
        <f t="shared" ref="F6:F37" si="2">(E6-C6)</f>
        <v>49.089999999999975</v>
      </c>
      <c r="G6" s="150">
        <f>IF(C6=0,"",(E6-C6)/C6*100)</f>
        <v>16.456587328193084</v>
      </c>
      <c r="H6" s="148">
        <v>372.55</v>
      </c>
      <c r="I6" s="148">
        <v>353.25</v>
      </c>
      <c r="J6" s="148">
        <v>418.79</v>
      </c>
      <c r="K6" s="148">
        <f t="shared" ref="K6:K37" si="3">(J6-H6)</f>
        <v>46.240000000000009</v>
      </c>
      <c r="L6" s="150">
        <f>IF(H6=0,"",(J6-H6)/H6*100)</f>
        <v>12.411756811166288</v>
      </c>
      <c r="R6" s="229"/>
    </row>
    <row r="7" spans="1:18" x14ac:dyDescent="0.2">
      <c r="A7" s="146">
        <v>2</v>
      </c>
      <c r="B7" s="147" t="s">
        <v>15</v>
      </c>
      <c r="C7" s="148">
        <v>98.54</v>
      </c>
      <c r="D7" s="148">
        <v>67.489999999999995</v>
      </c>
      <c r="E7" s="148">
        <v>133.75</v>
      </c>
      <c r="F7" s="148">
        <f t="shared" si="2"/>
        <v>35.209999999999994</v>
      </c>
      <c r="G7" s="150">
        <f t="shared" ref="G7:G60" si="4">IF(C7=0,"",(E7-C7)/C7*100)</f>
        <v>35.731682565455642</v>
      </c>
      <c r="H7" s="148">
        <v>221.98</v>
      </c>
      <c r="I7" s="148">
        <v>85.98</v>
      </c>
      <c r="J7" s="148">
        <v>239.61</v>
      </c>
      <c r="K7" s="148">
        <f t="shared" si="3"/>
        <v>17.630000000000024</v>
      </c>
      <c r="L7" s="150">
        <f t="shared" ref="L7:L60" si="5">IF(H7=0,"",(J7-H7)/H7*100)</f>
        <v>7.9421569510766847</v>
      </c>
      <c r="R7" s="229"/>
    </row>
    <row r="8" spans="1:18" x14ac:dyDescent="0.2">
      <c r="A8" s="146">
        <v>3</v>
      </c>
      <c r="B8" s="147" t="s">
        <v>16</v>
      </c>
      <c r="C8" s="148">
        <v>10.01</v>
      </c>
      <c r="D8" s="148">
        <v>10.029999999999999</v>
      </c>
      <c r="E8" s="148">
        <v>12.84</v>
      </c>
      <c r="F8" s="148">
        <f t="shared" si="2"/>
        <v>2.83</v>
      </c>
      <c r="G8" s="150">
        <f t="shared" si="4"/>
        <v>28.271728271728275</v>
      </c>
      <c r="H8" s="148">
        <v>13.14</v>
      </c>
      <c r="I8" s="148">
        <v>12.6</v>
      </c>
      <c r="J8" s="148">
        <v>15.96</v>
      </c>
      <c r="K8" s="148">
        <f t="shared" si="3"/>
        <v>2.8200000000000003</v>
      </c>
      <c r="L8" s="150">
        <f t="shared" si="5"/>
        <v>21.461187214611872</v>
      </c>
      <c r="R8" s="229"/>
    </row>
    <row r="9" spans="1:18" x14ac:dyDescent="0.2">
      <c r="A9" s="146">
        <v>4</v>
      </c>
      <c r="B9" s="147" t="s">
        <v>17</v>
      </c>
      <c r="C9" s="148">
        <v>106.7</v>
      </c>
      <c r="D9" s="148">
        <v>105.04</v>
      </c>
      <c r="E9" s="148">
        <v>118.59</v>
      </c>
      <c r="F9" s="148">
        <f t="shared" si="2"/>
        <v>11.89</v>
      </c>
      <c r="G9" s="150">
        <f t="shared" si="4"/>
        <v>11.143392689784443</v>
      </c>
      <c r="H9" s="148">
        <v>96.37</v>
      </c>
      <c r="I9" s="148">
        <v>94.65</v>
      </c>
      <c r="J9" s="148">
        <v>109.05</v>
      </c>
      <c r="K9" s="148">
        <f t="shared" si="3"/>
        <v>12.679999999999993</v>
      </c>
      <c r="L9" s="150">
        <f t="shared" si="5"/>
        <v>13.157621666493712</v>
      </c>
      <c r="R9" s="229"/>
    </row>
    <row r="10" spans="1:18" x14ac:dyDescent="0.2">
      <c r="A10" s="146">
        <v>5</v>
      </c>
      <c r="B10" s="147" t="s">
        <v>18</v>
      </c>
      <c r="C10" s="148">
        <v>151.56</v>
      </c>
      <c r="D10" s="148">
        <v>153.30000000000001</v>
      </c>
      <c r="E10" s="148">
        <v>159.54</v>
      </c>
      <c r="F10" s="148">
        <f t="shared" si="2"/>
        <v>7.9799999999999898</v>
      </c>
      <c r="G10" s="150">
        <f t="shared" si="4"/>
        <v>5.2652414885193917</v>
      </c>
      <c r="H10" s="148">
        <v>224.19</v>
      </c>
      <c r="I10" s="148">
        <v>230.78</v>
      </c>
      <c r="J10" s="148">
        <v>227.17</v>
      </c>
      <c r="K10" s="148">
        <f t="shared" si="3"/>
        <v>2.9799999999999898</v>
      </c>
      <c r="L10" s="150">
        <f t="shared" si="5"/>
        <v>1.3292296712609795</v>
      </c>
      <c r="R10" s="229"/>
    </row>
    <row r="11" spans="1:18" x14ac:dyDescent="0.2">
      <c r="A11" s="146">
        <v>6</v>
      </c>
      <c r="B11" s="147" t="s">
        <v>19</v>
      </c>
      <c r="C11" s="148">
        <v>58.03</v>
      </c>
      <c r="D11" s="148">
        <v>57.78</v>
      </c>
      <c r="E11" s="148">
        <v>57.76</v>
      </c>
      <c r="F11" s="148">
        <f t="shared" si="2"/>
        <v>-0.27000000000000313</v>
      </c>
      <c r="G11" s="150">
        <f t="shared" si="4"/>
        <v>-0.46527658107875774</v>
      </c>
      <c r="H11" s="148">
        <v>52.96</v>
      </c>
      <c r="I11" s="148">
        <v>54.54</v>
      </c>
      <c r="J11" s="148">
        <v>48.53</v>
      </c>
      <c r="K11" s="148">
        <f t="shared" si="3"/>
        <v>-4.43</v>
      </c>
      <c r="L11" s="150">
        <f t="shared" si="5"/>
        <v>-8.3648036253776432</v>
      </c>
      <c r="R11" s="229"/>
    </row>
    <row r="12" spans="1:18" x14ac:dyDescent="0.2">
      <c r="A12" s="146">
        <v>7</v>
      </c>
      <c r="B12" s="147" t="s">
        <v>20</v>
      </c>
      <c r="C12" s="148">
        <v>7.24</v>
      </c>
      <c r="D12" s="148">
        <v>7.48</v>
      </c>
      <c r="E12" s="148">
        <v>7.73</v>
      </c>
      <c r="F12" s="148">
        <f t="shared" si="2"/>
        <v>0.49000000000000021</v>
      </c>
      <c r="G12" s="150">
        <f t="shared" si="4"/>
        <v>6.767955801104975</v>
      </c>
      <c r="H12" s="148">
        <v>9.6300000000000008</v>
      </c>
      <c r="I12" s="148">
        <v>10.06</v>
      </c>
      <c r="J12" s="148">
        <v>9.0299999999999994</v>
      </c>
      <c r="K12" s="148">
        <f t="shared" si="3"/>
        <v>-0.60000000000000142</v>
      </c>
      <c r="L12" s="150">
        <f t="shared" si="5"/>
        <v>-6.2305295950155912</v>
      </c>
      <c r="R12" s="229"/>
    </row>
    <row r="13" spans="1:18" x14ac:dyDescent="0.2">
      <c r="A13" s="146">
        <v>8</v>
      </c>
      <c r="B13" s="147" t="s">
        <v>21</v>
      </c>
      <c r="C13" s="148">
        <v>1.97</v>
      </c>
      <c r="D13" s="148">
        <v>2</v>
      </c>
      <c r="E13" s="148">
        <v>2.96</v>
      </c>
      <c r="F13" s="148">
        <f t="shared" si="2"/>
        <v>0.99</v>
      </c>
      <c r="G13" s="150">
        <f t="shared" si="4"/>
        <v>50.253807106598977</v>
      </c>
      <c r="H13" s="148">
        <v>2.88</v>
      </c>
      <c r="I13" s="148">
        <v>2.5299999999999998</v>
      </c>
      <c r="J13" s="148">
        <v>3.65</v>
      </c>
      <c r="K13" s="148">
        <f t="shared" si="3"/>
        <v>0.77</v>
      </c>
      <c r="L13" s="150">
        <f t="shared" si="5"/>
        <v>26.736111111111111</v>
      </c>
      <c r="R13" s="229"/>
    </row>
    <row r="14" spans="1:18" x14ac:dyDescent="0.2">
      <c r="A14" s="146">
        <v>9</v>
      </c>
      <c r="B14" s="147" t="s">
        <v>22</v>
      </c>
      <c r="C14" s="148">
        <v>177.98</v>
      </c>
      <c r="D14" s="148">
        <v>178.97</v>
      </c>
      <c r="E14" s="148">
        <v>188.6</v>
      </c>
      <c r="F14" s="148">
        <f t="shared" si="2"/>
        <v>10.620000000000005</v>
      </c>
      <c r="G14" s="150">
        <f t="shared" si="4"/>
        <v>5.9669625800651787</v>
      </c>
      <c r="H14" s="148">
        <v>268.95</v>
      </c>
      <c r="I14" s="148">
        <v>283.7</v>
      </c>
      <c r="J14" s="148">
        <v>309.75</v>
      </c>
      <c r="K14" s="148">
        <f t="shared" si="3"/>
        <v>40.800000000000011</v>
      </c>
      <c r="L14" s="150">
        <f t="shared" si="5"/>
        <v>15.170105967651985</v>
      </c>
      <c r="R14" s="229"/>
    </row>
    <row r="15" spans="1:18" x14ac:dyDescent="0.2">
      <c r="A15" s="146">
        <v>10</v>
      </c>
      <c r="B15" s="147" t="s">
        <v>23</v>
      </c>
      <c r="C15" s="148">
        <v>2332.04</v>
      </c>
      <c r="D15" s="148">
        <v>2297.59</v>
      </c>
      <c r="E15" s="148">
        <v>2616.3000000000002</v>
      </c>
      <c r="F15" s="148">
        <f t="shared" si="2"/>
        <v>284.26000000000022</v>
      </c>
      <c r="G15" s="150">
        <f t="shared" si="4"/>
        <v>12.189327798837081</v>
      </c>
      <c r="H15" s="148">
        <v>3996.32</v>
      </c>
      <c r="I15" s="148">
        <v>3837.65</v>
      </c>
      <c r="J15" s="148">
        <v>4517.4799999999996</v>
      </c>
      <c r="K15" s="148">
        <f t="shared" si="3"/>
        <v>521.1599999999994</v>
      </c>
      <c r="L15" s="150">
        <f t="shared" si="5"/>
        <v>13.040997717900451</v>
      </c>
      <c r="R15" s="229"/>
    </row>
    <row r="16" spans="1:18" x14ac:dyDescent="0.2">
      <c r="A16" s="146">
        <v>11</v>
      </c>
      <c r="B16" s="147" t="s">
        <v>24</v>
      </c>
      <c r="C16" s="148">
        <v>74.22</v>
      </c>
      <c r="D16" s="148">
        <v>69.84</v>
      </c>
      <c r="E16" s="148">
        <v>83.73</v>
      </c>
      <c r="F16" s="148">
        <f t="shared" si="2"/>
        <v>9.5100000000000051</v>
      </c>
      <c r="G16" s="150">
        <f t="shared" si="4"/>
        <v>12.81325788197252</v>
      </c>
      <c r="H16" s="148">
        <v>66.209999999999994</v>
      </c>
      <c r="I16" s="148">
        <v>63.89</v>
      </c>
      <c r="J16" s="148">
        <v>74.010000000000005</v>
      </c>
      <c r="K16" s="148">
        <f t="shared" si="3"/>
        <v>7.8000000000000114</v>
      </c>
      <c r="L16" s="150">
        <f t="shared" si="5"/>
        <v>11.780697779791591</v>
      </c>
      <c r="R16" s="229"/>
    </row>
    <row r="17" spans="1:18" x14ac:dyDescent="0.2">
      <c r="A17" s="146">
        <v>12</v>
      </c>
      <c r="B17" s="147" t="s">
        <v>25</v>
      </c>
      <c r="C17" s="148">
        <v>100.51</v>
      </c>
      <c r="D17" s="148">
        <v>98.53</v>
      </c>
      <c r="E17" s="148">
        <v>112.96</v>
      </c>
      <c r="F17" s="148">
        <f t="shared" si="2"/>
        <v>12.449999999999989</v>
      </c>
      <c r="G17" s="150">
        <f t="shared" si="4"/>
        <v>12.386827181374976</v>
      </c>
      <c r="H17" s="148">
        <v>106.51</v>
      </c>
      <c r="I17" s="148">
        <v>105.92</v>
      </c>
      <c r="J17" s="148">
        <v>111.16</v>
      </c>
      <c r="K17" s="148">
        <f t="shared" si="3"/>
        <v>4.6499999999999915</v>
      </c>
      <c r="L17" s="150">
        <f t="shared" si="5"/>
        <v>4.3657872500234642</v>
      </c>
      <c r="R17" s="229"/>
    </row>
    <row r="18" spans="1:18" s="145" customFormat="1" x14ac:dyDescent="0.2">
      <c r="A18" s="231" t="s">
        <v>26</v>
      </c>
      <c r="B18" s="232"/>
      <c r="C18" s="149">
        <f>SUM(C6:C17)</f>
        <v>3417.1</v>
      </c>
      <c r="D18" s="149">
        <f>SUM(D6:D17)</f>
        <v>3330.5700000000006</v>
      </c>
      <c r="E18" s="149">
        <f>SUM(E6:E17)</f>
        <v>3842.15</v>
      </c>
      <c r="F18" s="149">
        <f t="shared" si="2"/>
        <v>425.05000000000018</v>
      </c>
      <c r="G18" s="151">
        <f t="shared" si="4"/>
        <v>12.43891018700068</v>
      </c>
      <c r="H18" s="149">
        <f>SUM(H6:H17)</f>
        <v>5431.6900000000005</v>
      </c>
      <c r="I18" s="149">
        <f>SUM(I6:I17)</f>
        <v>5135.55</v>
      </c>
      <c r="J18" s="149">
        <f>SUM(J6:J17)</f>
        <v>6084.19</v>
      </c>
      <c r="K18" s="149">
        <f t="shared" si="3"/>
        <v>652.49999999999909</v>
      </c>
      <c r="L18" s="151">
        <f t="shared" si="5"/>
        <v>12.012835784074552</v>
      </c>
      <c r="R18" s="230"/>
    </row>
    <row r="19" spans="1:18" x14ac:dyDescent="0.2">
      <c r="A19" s="146">
        <v>13</v>
      </c>
      <c r="B19" s="147" t="s">
        <v>27</v>
      </c>
      <c r="C19" s="148">
        <v>38.200000000000003</v>
      </c>
      <c r="D19" s="148">
        <v>41.36</v>
      </c>
      <c r="E19" s="148">
        <v>24.78</v>
      </c>
      <c r="F19" s="148">
        <f t="shared" si="2"/>
        <v>-13.420000000000002</v>
      </c>
      <c r="G19" s="150">
        <f t="shared" si="4"/>
        <v>-35.130890052356023</v>
      </c>
      <c r="H19" s="148">
        <v>70.2</v>
      </c>
      <c r="I19" s="148">
        <v>74.69</v>
      </c>
      <c r="J19" s="148">
        <v>52.16</v>
      </c>
      <c r="K19" s="148">
        <f t="shared" si="3"/>
        <v>-18.040000000000006</v>
      </c>
      <c r="L19" s="150">
        <f t="shared" si="5"/>
        <v>-25.698005698005705</v>
      </c>
      <c r="R19" s="229"/>
    </row>
    <row r="20" spans="1:18" x14ac:dyDescent="0.2">
      <c r="A20" s="146">
        <v>14</v>
      </c>
      <c r="B20" s="147" t="s">
        <v>28</v>
      </c>
      <c r="C20" s="148">
        <v>19.829999999999998</v>
      </c>
      <c r="D20" s="148">
        <v>21.66</v>
      </c>
      <c r="E20" s="148">
        <v>14.36</v>
      </c>
      <c r="F20" s="148">
        <f t="shared" si="2"/>
        <v>-5.4699999999999989</v>
      </c>
      <c r="G20" s="150">
        <f t="shared" si="4"/>
        <v>-27.584467977811393</v>
      </c>
      <c r="H20" s="148">
        <v>10.14</v>
      </c>
      <c r="I20" s="148">
        <v>10.76</v>
      </c>
      <c r="J20" s="148">
        <v>7.57</v>
      </c>
      <c r="K20" s="148">
        <f t="shared" si="3"/>
        <v>-2.5700000000000003</v>
      </c>
      <c r="L20" s="150">
        <f t="shared" si="5"/>
        <v>-25.345167652859963</v>
      </c>
      <c r="R20" s="229"/>
    </row>
    <row r="21" spans="1:18" x14ac:dyDescent="0.2">
      <c r="A21" s="146">
        <v>15</v>
      </c>
      <c r="B21" s="147" t="s">
        <v>29</v>
      </c>
      <c r="C21" s="148">
        <v>0</v>
      </c>
      <c r="D21" s="148">
        <v>0</v>
      </c>
      <c r="E21" s="148">
        <v>0</v>
      </c>
      <c r="F21" s="148">
        <f t="shared" si="2"/>
        <v>0</v>
      </c>
      <c r="G21" s="150" t="str">
        <f t="shared" si="4"/>
        <v/>
      </c>
      <c r="H21" s="148">
        <v>0</v>
      </c>
      <c r="I21" s="148">
        <v>0</v>
      </c>
      <c r="J21" s="148">
        <v>0</v>
      </c>
      <c r="K21" s="148">
        <f t="shared" si="3"/>
        <v>0</v>
      </c>
      <c r="L21" s="150" t="str">
        <f t="shared" si="5"/>
        <v/>
      </c>
      <c r="R21" s="229"/>
    </row>
    <row r="22" spans="1:18" x14ac:dyDescent="0.2">
      <c r="A22" s="146">
        <v>16</v>
      </c>
      <c r="B22" s="147" t="s">
        <v>30</v>
      </c>
      <c r="C22" s="148">
        <v>0</v>
      </c>
      <c r="D22" s="148">
        <v>0.03</v>
      </c>
      <c r="E22" s="148">
        <v>0.08</v>
      </c>
      <c r="F22" s="148">
        <f t="shared" si="2"/>
        <v>0.08</v>
      </c>
      <c r="G22" s="150" t="str">
        <f t="shared" si="4"/>
        <v/>
      </c>
      <c r="H22" s="148">
        <v>0</v>
      </c>
      <c r="I22" s="148">
        <v>0</v>
      </c>
      <c r="J22" s="148">
        <v>0.03</v>
      </c>
      <c r="K22" s="148">
        <f t="shared" si="3"/>
        <v>0.03</v>
      </c>
      <c r="L22" s="150" t="str">
        <f t="shared" si="5"/>
        <v/>
      </c>
      <c r="R22" s="229"/>
    </row>
    <row r="23" spans="1:18" x14ac:dyDescent="0.2">
      <c r="A23" s="146">
        <v>17</v>
      </c>
      <c r="B23" s="147" t="s">
        <v>31</v>
      </c>
      <c r="C23" s="148">
        <v>4.6500000000000004</v>
      </c>
      <c r="D23" s="148">
        <v>4.78</v>
      </c>
      <c r="E23" s="148">
        <v>5.69</v>
      </c>
      <c r="F23" s="148">
        <f t="shared" si="2"/>
        <v>1.04</v>
      </c>
      <c r="G23" s="150">
        <f t="shared" si="4"/>
        <v>22.36559139784946</v>
      </c>
      <c r="H23" s="148">
        <v>2.0299999999999998</v>
      </c>
      <c r="I23" s="148">
        <v>2.1</v>
      </c>
      <c r="J23" s="148">
        <v>2.93</v>
      </c>
      <c r="K23" s="148">
        <f t="shared" si="3"/>
        <v>0.90000000000000036</v>
      </c>
      <c r="L23" s="150">
        <f t="shared" si="5"/>
        <v>44.334975369458149</v>
      </c>
      <c r="R23" s="229"/>
    </row>
    <row r="24" spans="1:18" x14ac:dyDescent="0.2">
      <c r="A24" s="146">
        <v>18</v>
      </c>
      <c r="B24" s="147" t="s">
        <v>32</v>
      </c>
      <c r="C24" s="148">
        <v>144.03</v>
      </c>
      <c r="D24" s="148">
        <v>132.18</v>
      </c>
      <c r="E24" s="148">
        <v>185.39</v>
      </c>
      <c r="F24" s="148">
        <f t="shared" si="2"/>
        <v>41.359999999999985</v>
      </c>
      <c r="G24" s="150">
        <f t="shared" si="4"/>
        <v>28.716239672290484</v>
      </c>
      <c r="H24" s="148">
        <v>320.02</v>
      </c>
      <c r="I24" s="148">
        <v>298.05</v>
      </c>
      <c r="J24" s="148">
        <v>354.66</v>
      </c>
      <c r="K24" s="148">
        <f t="shared" si="3"/>
        <v>34.640000000000043</v>
      </c>
      <c r="L24" s="150">
        <f t="shared" si="5"/>
        <v>10.824323479782528</v>
      </c>
      <c r="R24" s="229"/>
    </row>
    <row r="25" spans="1:18" x14ac:dyDescent="0.2">
      <c r="A25" s="146">
        <v>19</v>
      </c>
      <c r="B25" s="147" t="s">
        <v>33</v>
      </c>
      <c r="C25" s="148">
        <v>207.46</v>
      </c>
      <c r="D25" s="148">
        <v>213.84</v>
      </c>
      <c r="E25" s="148">
        <v>195.73</v>
      </c>
      <c r="F25" s="148">
        <f t="shared" si="2"/>
        <v>-11.730000000000018</v>
      </c>
      <c r="G25" s="150">
        <f t="shared" si="4"/>
        <v>-5.6541019955654184</v>
      </c>
      <c r="H25" s="148">
        <v>342.31</v>
      </c>
      <c r="I25" s="148">
        <v>341.55</v>
      </c>
      <c r="J25" s="148">
        <v>307.82</v>
      </c>
      <c r="K25" s="148">
        <f t="shared" si="3"/>
        <v>-34.490000000000009</v>
      </c>
      <c r="L25" s="150">
        <f t="shared" si="5"/>
        <v>-10.075662411264645</v>
      </c>
      <c r="R25" s="229"/>
    </row>
    <row r="26" spans="1:18" x14ac:dyDescent="0.2">
      <c r="A26" s="146">
        <v>20</v>
      </c>
      <c r="B26" s="147" t="s">
        <v>34</v>
      </c>
      <c r="C26" s="148">
        <v>76.760000000000005</v>
      </c>
      <c r="D26" s="148">
        <v>76.66</v>
      </c>
      <c r="E26" s="148">
        <v>81.67</v>
      </c>
      <c r="F26" s="148">
        <f t="shared" si="2"/>
        <v>4.9099999999999966</v>
      </c>
      <c r="G26" s="150">
        <f t="shared" si="4"/>
        <v>6.3965607087024434</v>
      </c>
      <c r="H26" s="148">
        <v>68.83</v>
      </c>
      <c r="I26" s="148">
        <v>67.459999999999994</v>
      </c>
      <c r="J26" s="148">
        <v>68.349999999999994</v>
      </c>
      <c r="K26" s="148">
        <f t="shared" si="3"/>
        <v>-0.48000000000000398</v>
      </c>
      <c r="L26" s="150">
        <f t="shared" si="5"/>
        <v>-0.69737033270376869</v>
      </c>
      <c r="R26" s="229"/>
    </row>
    <row r="27" spans="1:18" x14ac:dyDescent="0.2">
      <c r="A27" s="146">
        <v>21</v>
      </c>
      <c r="B27" s="147" t="s">
        <v>35</v>
      </c>
      <c r="C27" s="148">
        <v>175.05</v>
      </c>
      <c r="D27" s="148">
        <v>169.09</v>
      </c>
      <c r="E27" s="148">
        <v>89.2</v>
      </c>
      <c r="F27" s="148">
        <f t="shared" si="2"/>
        <v>-85.850000000000009</v>
      </c>
      <c r="G27" s="150">
        <f t="shared" si="4"/>
        <v>-49.043130534133105</v>
      </c>
      <c r="H27" s="148">
        <v>123.1</v>
      </c>
      <c r="I27" s="148">
        <v>123.73</v>
      </c>
      <c r="J27" s="148">
        <v>76.84</v>
      </c>
      <c r="K27" s="148">
        <f t="shared" si="3"/>
        <v>-46.259999999999991</v>
      </c>
      <c r="L27" s="150">
        <f t="shared" si="5"/>
        <v>-37.579203899268883</v>
      </c>
      <c r="R27" s="229"/>
    </row>
    <row r="28" spans="1:18" x14ac:dyDescent="0.2">
      <c r="A28" s="146">
        <v>22</v>
      </c>
      <c r="B28" s="147" t="s">
        <v>36</v>
      </c>
      <c r="C28" s="148">
        <v>116.48</v>
      </c>
      <c r="D28" s="148">
        <v>118.54</v>
      </c>
      <c r="E28" s="148">
        <v>96.99</v>
      </c>
      <c r="F28" s="148">
        <f t="shared" si="2"/>
        <v>-19.490000000000009</v>
      </c>
      <c r="G28" s="150">
        <f t="shared" si="4"/>
        <v>-16.73248626373627</v>
      </c>
      <c r="H28" s="148">
        <v>189.93</v>
      </c>
      <c r="I28" s="148">
        <v>190.44</v>
      </c>
      <c r="J28" s="148">
        <v>183.71</v>
      </c>
      <c r="K28" s="148">
        <f t="shared" si="3"/>
        <v>-6.2199999999999989</v>
      </c>
      <c r="L28" s="150">
        <f t="shared" si="5"/>
        <v>-3.2748907492233976</v>
      </c>
      <c r="R28" s="229"/>
    </row>
    <row r="29" spans="1:18" x14ac:dyDescent="0.2">
      <c r="A29" s="146">
        <v>23</v>
      </c>
      <c r="B29" s="147" t="s">
        <v>37</v>
      </c>
      <c r="C29" s="148">
        <v>0.1</v>
      </c>
      <c r="D29" s="148">
        <v>0.1</v>
      </c>
      <c r="E29" s="148">
        <v>0.06</v>
      </c>
      <c r="F29" s="148">
        <f t="shared" si="2"/>
        <v>-4.0000000000000008E-2</v>
      </c>
      <c r="G29" s="150">
        <f t="shared" si="4"/>
        <v>-40.000000000000007</v>
      </c>
      <c r="H29" s="148">
        <v>0.03</v>
      </c>
      <c r="I29" s="148">
        <v>0.03</v>
      </c>
      <c r="J29" s="148">
        <v>0.02</v>
      </c>
      <c r="K29" s="148">
        <f t="shared" si="3"/>
        <v>-9.9999999999999985E-3</v>
      </c>
      <c r="L29" s="150">
        <f t="shared" si="5"/>
        <v>-33.333333333333329</v>
      </c>
      <c r="R29" s="229"/>
    </row>
    <row r="30" spans="1:18" x14ac:dyDescent="0.2">
      <c r="A30" s="146">
        <v>24</v>
      </c>
      <c r="B30" s="147" t="s">
        <v>38</v>
      </c>
      <c r="C30" s="148">
        <v>0.42</v>
      </c>
      <c r="D30" s="148">
        <v>0.42</v>
      </c>
      <c r="E30" s="148">
        <v>0.42</v>
      </c>
      <c r="F30" s="148">
        <f t="shared" si="2"/>
        <v>0</v>
      </c>
      <c r="G30" s="150">
        <f t="shared" si="4"/>
        <v>0</v>
      </c>
      <c r="H30" s="148">
        <v>0</v>
      </c>
      <c r="I30" s="148">
        <v>0</v>
      </c>
      <c r="J30" s="148">
        <v>0</v>
      </c>
      <c r="K30" s="148">
        <f t="shared" si="3"/>
        <v>0</v>
      </c>
      <c r="L30" s="150" t="str">
        <f t="shared" si="5"/>
        <v/>
      </c>
      <c r="R30" s="229"/>
    </row>
    <row r="31" spans="1:18" x14ac:dyDescent="0.2">
      <c r="A31" s="146">
        <v>25</v>
      </c>
      <c r="B31" s="147" t="s">
        <v>39</v>
      </c>
      <c r="C31" s="148">
        <v>2.41</v>
      </c>
      <c r="D31" s="148">
        <v>2.58</v>
      </c>
      <c r="E31" s="148">
        <v>4.13</v>
      </c>
      <c r="F31" s="148">
        <f t="shared" si="2"/>
        <v>1.7199999999999998</v>
      </c>
      <c r="G31" s="150">
        <f t="shared" si="4"/>
        <v>71.369294605809117</v>
      </c>
      <c r="H31" s="148">
        <v>0</v>
      </c>
      <c r="I31" s="148">
        <v>0</v>
      </c>
      <c r="J31" s="148">
        <v>0</v>
      </c>
      <c r="K31" s="148">
        <f t="shared" si="3"/>
        <v>0</v>
      </c>
      <c r="L31" s="150" t="str">
        <f t="shared" si="5"/>
        <v/>
      </c>
      <c r="R31" s="229"/>
    </row>
    <row r="32" spans="1:18" x14ac:dyDescent="0.2">
      <c r="A32" s="146">
        <v>26</v>
      </c>
      <c r="B32" s="147" t="s">
        <v>40</v>
      </c>
      <c r="C32" s="148">
        <v>78.709999999999994</v>
      </c>
      <c r="D32" s="148">
        <v>79.010000000000005</v>
      </c>
      <c r="E32" s="148">
        <v>83.06</v>
      </c>
      <c r="F32" s="148">
        <f t="shared" si="2"/>
        <v>4.3500000000000085</v>
      </c>
      <c r="G32" s="150">
        <f t="shared" si="4"/>
        <v>5.526616694193887</v>
      </c>
      <c r="H32" s="148">
        <v>128.88999999999999</v>
      </c>
      <c r="I32" s="148">
        <v>124.48</v>
      </c>
      <c r="J32" s="148">
        <v>185.55</v>
      </c>
      <c r="K32" s="148">
        <f t="shared" si="3"/>
        <v>56.660000000000025</v>
      </c>
      <c r="L32" s="150">
        <f t="shared" si="5"/>
        <v>43.959965862363283</v>
      </c>
      <c r="R32" s="229"/>
    </row>
    <row r="33" spans="1:18" x14ac:dyDescent="0.2">
      <c r="A33" s="146">
        <v>27</v>
      </c>
      <c r="B33" s="147" t="s">
        <v>41</v>
      </c>
      <c r="C33" s="148">
        <v>0</v>
      </c>
      <c r="D33" s="148">
        <v>0</v>
      </c>
      <c r="E33" s="148">
        <v>0</v>
      </c>
      <c r="F33" s="148">
        <f t="shared" si="2"/>
        <v>0</v>
      </c>
      <c r="G33" s="150" t="str">
        <f t="shared" si="4"/>
        <v/>
      </c>
      <c r="H33" s="148">
        <v>0</v>
      </c>
      <c r="I33" s="148">
        <v>0</v>
      </c>
      <c r="J33" s="148">
        <v>0</v>
      </c>
      <c r="K33" s="148">
        <f t="shared" si="3"/>
        <v>0</v>
      </c>
      <c r="L33" s="150" t="str">
        <f t="shared" si="5"/>
        <v/>
      </c>
      <c r="R33" s="229"/>
    </row>
    <row r="34" spans="1:18" x14ac:dyDescent="0.2">
      <c r="A34" s="146">
        <v>28</v>
      </c>
      <c r="B34" s="147" t="s">
        <v>42</v>
      </c>
      <c r="C34" s="148">
        <v>44.65</v>
      </c>
      <c r="D34" s="148">
        <v>45.5</v>
      </c>
      <c r="E34" s="148">
        <v>57.28</v>
      </c>
      <c r="F34" s="148">
        <f t="shared" si="2"/>
        <v>12.630000000000003</v>
      </c>
      <c r="G34" s="150">
        <f t="shared" si="4"/>
        <v>28.286674132138867</v>
      </c>
      <c r="H34" s="148">
        <v>142.97999999999999</v>
      </c>
      <c r="I34" s="148">
        <v>142.83000000000001</v>
      </c>
      <c r="J34" s="148">
        <v>194.45</v>
      </c>
      <c r="K34" s="148">
        <f t="shared" si="3"/>
        <v>51.47</v>
      </c>
      <c r="L34" s="150">
        <f t="shared" si="5"/>
        <v>35.99804168415163</v>
      </c>
      <c r="R34" s="229"/>
    </row>
    <row r="35" spans="1:18" x14ac:dyDescent="0.2">
      <c r="A35" s="146">
        <v>29</v>
      </c>
      <c r="B35" s="147" t="s">
        <v>43</v>
      </c>
      <c r="C35" s="148">
        <v>0.09</v>
      </c>
      <c r="D35" s="148">
        <v>0.09</v>
      </c>
      <c r="E35" s="148">
        <v>0.09</v>
      </c>
      <c r="F35" s="148">
        <f t="shared" si="2"/>
        <v>0</v>
      </c>
      <c r="G35" s="150">
        <f t="shared" si="4"/>
        <v>0</v>
      </c>
      <c r="H35" s="148">
        <v>0.01</v>
      </c>
      <c r="I35" s="148">
        <v>0.01</v>
      </c>
      <c r="J35" s="148">
        <v>0.01</v>
      </c>
      <c r="K35" s="148">
        <f t="shared" si="3"/>
        <v>0</v>
      </c>
      <c r="L35" s="150">
        <f t="shared" si="5"/>
        <v>0</v>
      </c>
      <c r="R35" s="229"/>
    </row>
    <row r="36" spans="1:18" x14ac:dyDescent="0.2">
      <c r="A36" s="146">
        <v>30</v>
      </c>
      <c r="B36" s="147" t="s">
        <v>44</v>
      </c>
      <c r="C36" s="148">
        <v>0</v>
      </c>
      <c r="D36" s="148">
        <v>0</v>
      </c>
      <c r="E36" s="148">
        <v>0</v>
      </c>
      <c r="F36" s="148">
        <f t="shared" si="2"/>
        <v>0</v>
      </c>
      <c r="G36" s="150" t="str">
        <f t="shared" si="4"/>
        <v/>
      </c>
      <c r="H36" s="148">
        <v>0</v>
      </c>
      <c r="I36" s="148">
        <v>0</v>
      </c>
      <c r="J36" s="148">
        <v>0</v>
      </c>
      <c r="K36" s="148">
        <f t="shared" si="3"/>
        <v>0</v>
      </c>
      <c r="L36" s="150" t="str">
        <f t="shared" si="5"/>
        <v/>
      </c>
      <c r="R36" s="229"/>
    </row>
    <row r="37" spans="1:18" x14ac:dyDescent="0.2">
      <c r="A37" s="146">
        <v>31</v>
      </c>
      <c r="B37" s="147" t="s">
        <v>45</v>
      </c>
      <c r="C37" s="148">
        <v>10.16</v>
      </c>
      <c r="D37" s="148">
        <v>8.64</v>
      </c>
      <c r="E37" s="148">
        <v>11.92</v>
      </c>
      <c r="F37" s="148">
        <f t="shared" si="2"/>
        <v>1.7599999999999998</v>
      </c>
      <c r="G37" s="150">
        <f t="shared" si="4"/>
        <v>17.322834645669289</v>
      </c>
      <c r="H37" s="148">
        <v>4.71</v>
      </c>
      <c r="I37" s="148">
        <v>3.12</v>
      </c>
      <c r="J37" s="148">
        <v>9.2799999999999994</v>
      </c>
      <c r="K37" s="148">
        <f t="shared" si="3"/>
        <v>4.5699999999999994</v>
      </c>
      <c r="L37" s="150">
        <f t="shared" si="5"/>
        <v>97.027600849256885</v>
      </c>
      <c r="R37" s="229"/>
    </row>
    <row r="38" spans="1:18" s="145" customFormat="1" x14ac:dyDescent="0.2">
      <c r="A38" s="231" t="s">
        <v>46</v>
      </c>
      <c r="B38" s="232"/>
      <c r="C38" s="149">
        <f>SUM(C19:C37)</f>
        <v>919</v>
      </c>
      <c r="D38" s="149">
        <f>SUM(D19:D37)</f>
        <v>914.48</v>
      </c>
      <c r="E38" s="149">
        <f>SUM(E19:E37)</f>
        <v>850.84999999999991</v>
      </c>
      <c r="F38" s="149">
        <f t="shared" ref="F38:F58" si="6">(E38-C38)</f>
        <v>-68.150000000000091</v>
      </c>
      <c r="G38" s="151">
        <f t="shared" si="4"/>
        <v>-7.4156692056583342</v>
      </c>
      <c r="H38" s="149">
        <f>SUM(H19:H37)</f>
        <v>1403.18</v>
      </c>
      <c r="I38" s="149">
        <f>SUM(I19:I37)</f>
        <v>1379.25</v>
      </c>
      <c r="J38" s="149">
        <f>SUM(J19:J37)</f>
        <v>1443.38</v>
      </c>
      <c r="K38" s="149">
        <f t="shared" ref="K38:K58" si="7">(J38-H38)</f>
        <v>40.200000000000045</v>
      </c>
      <c r="L38" s="151">
        <f t="shared" si="5"/>
        <v>2.864921107769498</v>
      </c>
      <c r="R38" s="230"/>
    </row>
    <row r="39" spans="1:18" x14ac:dyDescent="0.2">
      <c r="A39" s="146">
        <v>32</v>
      </c>
      <c r="B39" s="147" t="s">
        <v>47</v>
      </c>
      <c r="C39" s="148">
        <v>521.75</v>
      </c>
      <c r="D39" s="148">
        <v>918.89</v>
      </c>
      <c r="E39" s="148">
        <v>927.26</v>
      </c>
      <c r="F39" s="148">
        <f t="shared" si="6"/>
        <v>405.51</v>
      </c>
      <c r="G39" s="150">
        <f t="shared" si="4"/>
        <v>77.721130809774792</v>
      </c>
      <c r="H39" s="148">
        <v>785.94</v>
      </c>
      <c r="I39" s="148">
        <v>1180.93</v>
      </c>
      <c r="J39" s="148">
        <v>1195.8900000000001</v>
      </c>
      <c r="K39" s="148">
        <f t="shared" si="7"/>
        <v>409.95000000000005</v>
      </c>
      <c r="L39" s="150">
        <f t="shared" si="5"/>
        <v>52.160470264905726</v>
      </c>
      <c r="R39" s="229"/>
    </row>
    <row r="40" spans="1:18" s="145" customFormat="1" x14ac:dyDescent="0.2">
      <c r="A40" s="231" t="s">
        <v>48</v>
      </c>
      <c r="B40" s="232"/>
      <c r="C40" s="149">
        <f>SUM(C39:C39)</f>
        <v>521.75</v>
      </c>
      <c r="D40" s="149">
        <f>SUM(D39:D39)</f>
        <v>918.89</v>
      </c>
      <c r="E40" s="149">
        <f>SUM(E39:E39)</f>
        <v>927.26</v>
      </c>
      <c r="F40" s="149">
        <f t="shared" si="6"/>
        <v>405.51</v>
      </c>
      <c r="G40" s="151">
        <f t="shared" si="4"/>
        <v>77.721130809774792</v>
      </c>
      <c r="H40" s="149">
        <f>SUM(H39:H39)</f>
        <v>785.94</v>
      </c>
      <c r="I40" s="149">
        <f>SUM(I39:I39)</f>
        <v>1180.93</v>
      </c>
      <c r="J40" s="149">
        <f>SUM(J39:J39)</f>
        <v>1195.8900000000001</v>
      </c>
      <c r="K40" s="149">
        <f t="shared" si="7"/>
        <v>409.95000000000005</v>
      </c>
      <c r="L40" s="151">
        <f t="shared" si="5"/>
        <v>52.160470264905726</v>
      </c>
      <c r="R40" s="230"/>
    </row>
    <row r="41" spans="1:18" x14ac:dyDescent="0.2">
      <c r="A41" s="146">
        <v>33</v>
      </c>
      <c r="B41" s="147" t="s">
        <v>49</v>
      </c>
      <c r="C41" s="148">
        <v>848.62</v>
      </c>
      <c r="D41" s="148">
        <v>822.71</v>
      </c>
      <c r="E41" s="148">
        <v>944.91</v>
      </c>
      <c r="F41" s="148">
        <f t="shared" si="6"/>
        <v>96.289999999999964</v>
      </c>
      <c r="G41" s="150">
        <f t="shared" si="4"/>
        <v>11.34665692536117</v>
      </c>
      <c r="H41" s="148">
        <v>1810.1</v>
      </c>
      <c r="I41" s="148">
        <v>1740.54</v>
      </c>
      <c r="J41" s="148">
        <v>2005.25</v>
      </c>
      <c r="K41" s="148">
        <f t="shared" si="7"/>
        <v>195.15000000000009</v>
      </c>
      <c r="L41" s="150">
        <f t="shared" si="5"/>
        <v>10.781172310922054</v>
      </c>
      <c r="R41" s="229"/>
    </row>
    <row r="42" spans="1:18" s="145" customFormat="1" x14ac:dyDescent="0.2">
      <c r="A42" s="231" t="s">
        <v>50</v>
      </c>
      <c r="B42" s="232"/>
      <c r="C42" s="149">
        <f>SUM(C41:C41)</f>
        <v>848.62</v>
      </c>
      <c r="D42" s="149">
        <f>SUM(D41:D41)</f>
        <v>822.71</v>
      </c>
      <c r="E42" s="149">
        <f>SUM(E41:E41)</f>
        <v>944.91</v>
      </c>
      <c r="F42" s="149">
        <f t="shared" si="6"/>
        <v>96.289999999999964</v>
      </c>
      <c r="G42" s="151">
        <f t="shared" si="4"/>
        <v>11.34665692536117</v>
      </c>
      <c r="H42" s="149">
        <f>SUM(H41:H41)</f>
        <v>1810.1</v>
      </c>
      <c r="I42" s="149">
        <f>SUM(I41:I41)</f>
        <v>1740.54</v>
      </c>
      <c r="J42" s="149">
        <f>SUM(J41:J41)</f>
        <v>2005.25</v>
      </c>
      <c r="K42" s="149">
        <f t="shared" si="7"/>
        <v>195.15000000000009</v>
      </c>
      <c r="L42" s="151">
        <f t="shared" si="5"/>
        <v>10.781172310922054</v>
      </c>
      <c r="R42" s="230"/>
    </row>
    <row r="43" spans="1:18" x14ac:dyDescent="0.2">
      <c r="A43" s="146">
        <v>34</v>
      </c>
      <c r="B43" s="147" t="s">
        <v>51</v>
      </c>
      <c r="C43" s="148">
        <v>42.34</v>
      </c>
      <c r="D43" s="148">
        <v>37.369999999999997</v>
      </c>
      <c r="E43" s="148">
        <v>72.25</v>
      </c>
      <c r="F43" s="148">
        <f t="shared" si="6"/>
        <v>29.909999999999997</v>
      </c>
      <c r="G43" s="150">
        <f t="shared" si="4"/>
        <v>70.642418516768998</v>
      </c>
      <c r="H43" s="148">
        <v>84.59</v>
      </c>
      <c r="I43" s="148">
        <v>70.88</v>
      </c>
      <c r="J43" s="148">
        <v>155.93</v>
      </c>
      <c r="K43" s="148">
        <f t="shared" si="7"/>
        <v>71.34</v>
      </c>
      <c r="L43" s="150">
        <f t="shared" si="5"/>
        <v>84.336209953895263</v>
      </c>
      <c r="R43" s="229"/>
    </row>
    <row r="44" spans="1:18" x14ac:dyDescent="0.2">
      <c r="A44" s="146">
        <v>35</v>
      </c>
      <c r="B44" s="147" t="s">
        <v>52</v>
      </c>
      <c r="C44" s="148">
        <v>7.29</v>
      </c>
      <c r="D44" s="148">
        <v>8.56</v>
      </c>
      <c r="E44" s="148">
        <v>3.3</v>
      </c>
      <c r="F44" s="148">
        <f t="shared" si="6"/>
        <v>-3.99</v>
      </c>
      <c r="G44" s="150">
        <f t="shared" si="4"/>
        <v>-54.732510288065853</v>
      </c>
      <c r="H44" s="148">
        <v>6.31</v>
      </c>
      <c r="I44" s="148">
        <v>7.16</v>
      </c>
      <c r="J44" s="148">
        <v>2.5499999999999998</v>
      </c>
      <c r="K44" s="148">
        <f t="shared" si="7"/>
        <v>-3.76</v>
      </c>
      <c r="L44" s="150">
        <f t="shared" si="5"/>
        <v>-59.587955625990496</v>
      </c>
      <c r="R44" s="229"/>
    </row>
    <row r="45" spans="1:18" x14ac:dyDescent="0.2">
      <c r="A45" s="146">
        <v>36</v>
      </c>
      <c r="B45" s="147" t="s">
        <v>53</v>
      </c>
      <c r="C45" s="148">
        <v>24.56</v>
      </c>
      <c r="D45" s="148">
        <v>26.48</v>
      </c>
      <c r="E45" s="148">
        <v>20.05</v>
      </c>
      <c r="F45" s="148">
        <f t="shared" si="6"/>
        <v>-4.509999999999998</v>
      </c>
      <c r="G45" s="150">
        <f t="shared" si="4"/>
        <v>-18.363192182410415</v>
      </c>
      <c r="H45" s="148">
        <v>33.630000000000003</v>
      </c>
      <c r="I45" s="148">
        <v>36.08</v>
      </c>
      <c r="J45" s="148">
        <v>27.62</v>
      </c>
      <c r="K45" s="148">
        <f t="shared" si="7"/>
        <v>-6.0100000000000016</v>
      </c>
      <c r="L45" s="150">
        <f t="shared" si="5"/>
        <v>-17.87094855783527</v>
      </c>
      <c r="R45" s="229"/>
    </row>
    <row r="46" spans="1:18" x14ac:dyDescent="0.2">
      <c r="A46" s="146">
        <v>37</v>
      </c>
      <c r="B46" s="147" t="s">
        <v>54</v>
      </c>
      <c r="C46" s="148">
        <v>43.22</v>
      </c>
      <c r="D46" s="148">
        <v>44.13</v>
      </c>
      <c r="E46" s="148">
        <v>68.53</v>
      </c>
      <c r="F46" s="148">
        <f t="shared" si="6"/>
        <v>25.310000000000002</v>
      </c>
      <c r="G46" s="150">
        <f t="shared" si="4"/>
        <v>58.560851457658501</v>
      </c>
      <c r="H46" s="148">
        <v>26.74</v>
      </c>
      <c r="I46" s="148">
        <v>27.08</v>
      </c>
      <c r="J46" s="148">
        <v>40.96</v>
      </c>
      <c r="K46" s="148">
        <f t="shared" si="7"/>
        <v>14.220000000000002</v>
      </c>
      <c r="L46" s="150">
        <f t="shared" si="5"/>
        <v>53.178758414360516</v>
      </c>
      <c r="R46" s="229"/>
    </row>
    <row r="47" spans="1:18" x14ac:dyDescent="0.2">
      <c r="A47" s="146">
        <v>38</v>
      </c>
      <c r="B47" s="147" t="s">
        <v>55</v>
      </c>
      <c r="C47" s="148">
        <v>14.01</v>
      </c>
      <c r="D47" s="148">
        <v>13.61</v>
      </c>
      <c r="E47" s="148">
        <v>14.93</v>
      </c>
      <c r="F47" s="148">
        <f t="shared" si="6"/>
        <v>0.91999999999999993</v>
      </c>
      <c r="G47" s="150">
        <f t="shared" si="4"/>
        <v>6.5667380442541043</v>
      </c>
      <c r="H47" s="148">
        <v>22.16</v>
      </c>
      <c r="I47" s="148">
        <v>21.76</v>
      </c>
      <c r="J47" s="148">
        <v>24.24</v>
      </c>
      <c r="K47" s="148">
        <f t="shared" si="7"/>
        <v>2.0799999999999983</v>
      </c>
      <c r="L47" s="150">
        <f t="shared" si="5"/>
        <v>9.3862815884476447</v>
      </c>
      <c r="R47" s="229"/>
    </row>
    <row r="48" spans="1:18" x14ac:dyDescent="0.2">
      <c r="A48" s="146">
        <v>39</v>
      </c>
      <c r="B48" s="147" t="s">
        <v>56</v>
      </c>
      <c r="C48" s="148">
        <v>12.93</v>
      </c>
      <c r="D48" s="148">
        <v>12.57</v>
      </c>
      <c r="E48" s="148">
        <v>14.52</v>
      </c>
      <c r="F48" s="148">
        <f t="shared" si="6"/>
        <v>1.5899999999999999</v>
      </c>
      <c r="G48" s="150">
        <f t="shared" si="4"/>
        <v>12.296983758700696</v>
      </c>
      <c r="H48" s="148">
        <v>6.65</v>
      </c>
      <c r="I48" s="148">
        <v>6.58</v>
      </c>
      <c r="J48" s="148">
        <v>7.36</v>
      </c>
      <c r="K48" s="148">
        <f t="shared" si="7"/>
        <v>0.71</v>
      </c>
      <c r="L48" s="150">
        <f t="shared" si="5"/>
        <v>10.676691729323306</v>
      </c>
      <c r="R48" s="229"/>
    </row>
    <row r="49" spans="1:18" x14ac:dyDescent="0.2">
      <c r="A49" s="146">
        <v>40</v>
      </c>
      <c r="B49" s="147" t="s">
        <v>57</v>
      </c>
      <c r="C49" s="148">
        <v>11.78</v>
      </c>
      <c r="D49" s="148">
        <v>12.58</v>
      </c>
      <c r="E49" s="148">
        <v>8.7200000000000006</v>
      </c>
      <c r="F49" s="148">
        <f t="shared" si="6"/>
        <v>-3.0599999999999987</v>
      </c>
      <c r="G49" s="150">
        <f t="shared" si="4"/>
        <v>-25.97623089983021</v>
      </c>
      <c r="H49" s="148">
        <v>9.11</v>
      </c>
      <c r="I49" s="148">
        <v>9.8699999999999992</v>
      </c>
      <c r="J49" s="148">
        <v>6.73</v>
      </c>
      <c r="K49" s="148">
        <f t="shared" si="7"/>
        <v>-2.379999999999999</v>
      </c>
      <c r="L49" s="150">
        <f t="shared" si="5"/>
        <v>-26.125137211855094</v>
      </c>
      <c r="R49" s="229"/>
    </row>
    <row r="50" spans="1:18" s="145" customFormat="1" x14ac:dyDescent="0.2">
      <c r="A50" s="231" t="s">
        <v>58</v>
      </c>
      <c r="B50" s="232"/>
      <c r="C50" s="149">
        <f>SUM(C43:C49)</f>
        <v>156.13</v>
      </c>
      <c r="D50" s="149">
        <f>SUM(D43:D49)</f>
        <v>155.29999999999998</v>
      </c>
      <c r="E50" s="149">
        <f>SUM(E43:E49)</f>
        <v>202.3</v>
      </c>
      <c r="F50" s="149">
        <f t="shared" si="6"/>
        <v>46.170000000000016</v>
      </c>
      <c r="G50" s="151">
        <f t="shared" si="4"/>
        <v>29.571510920386867</v>
      </c>
      <c r="H50" s="149">
        <f>SUM(H43:H49)</f>
        <v>189.19</v>
      </c>
      <c r="I50" s="149">
        <f>SUM(I43:I49)</f>
        <v>179.41</v>
      </c>
      <c r="J50" s="149">
        <f>SUM(J43:J49)</f>
        <v>265.39000000000004</v>
      </c>
      <c r="K50" s="149">
        <f t="shared" si="7"/>
        <v>76.200000000000045</v>
      </c>
      <c r="L50" s="151">
        <f t="shared" si="5"/>
        <v>40.276970241556128</v>
      </c>
      <c r="R50" s="230"/>
    </row>
    <row r="51" spans="1:18" x14ac:dyDescent="0.2">
      <c r="A51" s="146">
        <v>41</v>
      </c>
      <c r="B51" s="147" t="s">
        <v>59</v>
      </c>
      <c r="C51" s="148">
        <v>0</v>
      </c>
      <c r="D51" s="148">
        <v>0</v>
      </c>
      <c r="E51" s="148">
        <v>0</v>
      </c>
      <c r="F51" s="148">
        <f t="shared" si="6"/>
        <v>0</v>
      </c>
      <c r="G51" s="150" t="str">
        <f t="shared" si="4"/>
        <v/>
      </c>
      <c r="H51" s="148">
        <v>0</v>
      </c>
      <c r="I51" s="148">
        <v>0</v>
      </c>
      <c r="J51" s="148">
        <v>0</v>
      </c>
      <c r="K51" s="148">
        <f t="shared" si="7"/>
        <v>0</v>
      </c>
      <c r="L51" s="150" t="str">
        <f t="shared" si="5"/>
        <v/>
      </c>
      <c r="R51" s="229"/>
    </row>
    <row r="52" spans="1:18" x14ac:dyDescent="0.2">
      <c r="A52" s="146">
        <v>42</v>
      </c>
      <c r="B52" s="147" t="s">
        <v>60</v>
      </c>
      <c r="C52" s="148">
        <v>0</v>
      </c>
      <c r="D52" s="148">
        <v>0</v>
      </c>
      <c r="E52" s="148">
        <v>0</v>
      </c>
      <c r="F52" s="148">
        <f t="shared" si="6"/>
        <v>0</v>
      </c>
      <c r="G52" s="150" t="str">
        <f t="shared" si="4"/>
        <v/>
      </c>
      <c r="H52" s="148">
        <v>0</v>
      </c>
      <c r="I52" s="148">
        <v>0</v>
      </c>
      <c r="J52" s="148">
        <v>0</v>
      </c>
      <c r="K52" s="148">
        <f t="shared" si="7"/>
        <v>0</v>
      </c>
      <c r="L52" s="150" t="str">
        <f t="shared" si="5"/>
        <v/>
      </c>
      <c r="R52" s="229"/>
    </row>
    <row r="53" spans="1:18" x14ac:dyDescent="0.2">
      <c r="A53" s="146">
        <v>43</v>
      </c>
      <c r="B53" s="147" t="s">
        <v>61</v>
      </c>
      <c r="C53" s="148">
        <v>0</v>
      </c>
      <c r="D53" s="148">
        <v>0</v>
      </c>
      <c r="E53" s="148">
        <v>0</v>
      </c>
      <c r="F53" s="148">
        <f t="shared" si="6"/>
        <v>0</v>
      </c>
      <c r="G53" s="150" t="str">
        <f t="shared" si="4"/>
        <v/>
      </c>
      <c r="H53" s="148">
        <v>0</v>
      </c>
      <c r="I53" s="148">
        <v>0</v>
      </c>
      <c r="J53" s="148">
        <v>0</v>
      </c>
      <c r="K53" s="148">
        <f t="shared" si="7"/>
        <v>0</v>
      </c>
      <c r="L53" s="150" t="str">
        <f t="shared" si="5"/>
        <v/>
      </c>
      <c r="R53" s="229"/>
    </row>
    <row r="54" spans="1:18" x14ac:dyDescent="0.2">
      <c r="A54" s="146">
        <v>44</v>
      </c>
      <c r="B54" s="147" t="s">
        <v>62</v>
      </c>
      <c r="C54" s="148">
        <v>0</v>
      </c>
      <c r="D54" s="148">
        <v>0</v>
      </c>
      <c r="E54" s="148">
        <v>0</v>
      </c>
      <c r="F54" s="148">
        <f t="shared" si="6"/>
        <v>0</v>
      </c>
      <c r="G54" s="150" t="str">
        <f t="shared" si="4"/>
        <v/>
      </c>
      <c r="H54" s="148">
        <v>0</v>
      </c>
      <c r="I54" s="148">
        <v>0</v>
      </c>
      <c r="J54" s="148">
        <v>0</v>
      </c>
      <c r="K54" s="148">
        <f t="shared" si="7"/>
        <v>0</v>
      </c>
      <c r="L54" s="150" t="str">
        <f t="shared" si="5"/>
        <v/>
      </c>
      <c r="R54" s="229"/>
    </row>
    <row r="55" spans="1:18" x14ac:dyDescent="0.2">
      <c r="A55" s="146">
        <v>45</v>
      </c>
      <c r="B55" s="147" t="s">
        <v>63</v>
      </c>
      <c r="C55" s="148">
        <v>0</v>
      </c>
      <c r="D55" s="148">
        <v>0</v>
      </c>
      <c r="E55" s="148">
        <v>0</v>
      </c>
      <c r="F55" s="148">
        <f t="shared" si="6"/>
        <v>0</v>
      </c>
      <c r="G55" s="150" t="str">
        <f t="shared" si="4"/>
        <v/>
      </c>
      <c r="H55" s="148">
        <v>0</v>
      </c>
      <c r="I55" s="148">
        <v>0</v>
      </c>
      <c r="J55" s="148">
        <v>0</v>
      </c>
      <c r="K55" s="148">
        <f t="shared" si="7"/>
        <v>0</v>
      </c>
      <c r="L55" s="150" t="str">
        <f t="shared" si="5"/>
        <v/>
      </c>
      <c r="R55" s="229"/>
    </row>
    <row r="56" spans="1:18" x14ac:dyDescent="0.2">
      <c r="A56" s="146">
        <v>46</v>
      </c>
      <c r="B56" s="147" t="s">
        <v>64</v>
      </c>
      <c r="C56" s="148">
        <v>0</v>
      </c>
      <c r="D56" s="148">
        <v>0</v>
      </c>
      <c r="E56" s="148">
        <v>0</v>
      </c>
      <c r="F56" s="148">
        <f t="shared" si="6"/>
        <v>0</v>
      </c>
      <c r="G56" s="150" t="str">
        <f t="shared" si="4"/>
        <v/>
      </c>
      <c r="H56" s="148">
        <v>0</v>
      </c>
      <c r="I56" s="148">
        <v>0</v>
      </c>
      <c r="J56" s="148">
        <v>0</v>
      </c>
      <c r="K56" s="148">
        <f t="shared" si="7"/>
        <v>0</v>
      </c>
      <c r="L56" s="150" t="str">
        <f t="shared" si="5"/>
        <v/>
      </c>
      <c r="R56" s="229"/>
    </row>
    <row r="57" spans="1:18" s="145" customFormat="1" x14ac:dyDescent="0.2">
      <c r="A57" s="231" t="s">
        <v>65</v>
      </c>
      <c r="B57" s="232"/>
      <c r="C57" s="149">
        <f>SUM(C51:C56)</f>
        <v>0</v>
      </c>
      <c r="D57" s="149">
        <f>SUM(D51:D56)</f>
        <v>0</v>
      </c>
      <c r="E57" s="149">
        <f>SUM(E51:E56)</f>
        <v>0</v>
      </c>
      <c r="F57" s="149">
        <f t="shared" si="6"/>
        <v>0</v>
      </c>
      <c r="G57" s="151" t="str">
        <f t="shared" si="4"/>
        <v/>
      </c>
      <c r="H57" s="149">
        <f>SUM(H51:H56)</f>
        <v>0</v>
      </c>
      <c r="I57" s="149">
        <f>SUM(I51:I56)</f>
        <v>0</v>
      </c>
      <c r="J57" s="149">
        <f>SUM(J51:J56)</f>
        <v>0</v>
      </c>
      <c r="K57" s="149">
        <f t="shared" si="7"/>
        <v>0</v>
      </c>
      <c r="L57" s="151" t="str">
        <f t="shared" si="5"/>
        <v/>
      </c>
      <c r="R57" s="230"/>
    </row>
    <row r="58" spans="1:18" s="145" customFormat="1" x14ac:dyDescent="0.2">
      <c r="A58" s="231" t="s">
        <v>66</v>
      </c>
      <c r="B58" s="232"/>
      <c r="C58" s="149">
        <f>SUM(C18+C38+C40+C42+C50+C57)</f>
        <v>5862.6</v>
      </c>
      <c r="D58" s="149">
        <f>SUM(D18+D38+D40+D42+D50+D57)</f>
        <v>6141.9500000000016</v>
      </c>
      <c r="E58" s="149">
        <f>SUM(E18+E38+E40+E42+E50+E57)</f>
        <v>6767.47</v>
      </c>
      <c r="F58" s="149">
        <f t="shared" si="6"/>
        <v>904.86999999999989</v>
      </c>
      <c r="G58" s="151">
        <f t="shared" si="4"/>
        <v>15.434619452120216</v>
      </c>
      <c r="H58" s="149">
        <f>SUM(H18+H38+H40+H42+H50+H57)</f>
        <v>9620.1000000000022</v>
      </c>
      <c r="I58" s="149">
        <f>SUM(I18+I38+I40+I42+I50+I57)</f>
        <v>9615.68</v>
      </c>
      <c r="J58" s="149">
        <f>SUM(J18+J38+J40+J42+J50+J57)</f>
        <v>10994.099999999999</v>
      </c>
      <c r="K58" s="149">
        <f t="shared" si="7"/>
        <v>1373.9999999999964</v>
      </c>
      <c r="L58" s="151">
        <f t="shared" si="5"/>
        <v>14.282595815012279</v>
      </c>
      <c r="R58" s="230"/>
    </row>
    <row r="59" spans="1:18" x14ac:dyDescent="0.2">
      <c r="G59" s="27" t="str">
        <f t="shared" si="4"/>
        <v/>
      </c>
      <c r="L59" s="27" t="str">
        <f t="shared" si="5"/>
        <v/>
      </c>
      <c r="R59" s="229"/>
    </row>
    <row r="60" spans="1:18" x14ac:dyDescent="0.2">
      <c r="G60" s="27" t="str">
        <f t="shared" si="4"/>
        <v/>
      </c>
      <c r="L60" s="27" t="str">
        <f t="shared" si="5"/>
        <v/>
      </c>
    </row>
  </sheetData>
  <mergeCells count="17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0" customWidth="1"/>
    <col min="2" max="2" width="30.140625" style="10" customWidth="1"/>
    <col min="3" max="5" width="12.7109375" style="10" customWidth="1"/>
    <col min="6" max="6" width="12.7109375" style="27" customWidth="1"/>
    <col min="7" max="10" width="12.7109375" style="10" customWidth="1"/>
    <col min="11" max="11" width="15" style="10" customWidth="1"/>
    <col min="12" max="217" width="9.140625" style="10" customWidth="1"/>
    <col min="218" max="16384" width="9.140625" style="10"/>
  </cols>
  <sheetData>
    <row r="1" spans="1:11" s="21" customFormat="1" ht="15" x14ac:dyDescent="0.25">
      <c r="A1" s="13" t="s">
        <v>87</v>
      </c>
      <c r="C1" s="21" t="s">
        <v>88</v>
      </c>
    </row>
    <row r="2" spans="1:11" s="20" customFormat="1" ht="18" x14ac:dyDescent="0.25">
      <c r="A2" s="11"/>
      <c r="C2" s="40" t="s">
        <v>69</v>
      </c>
      <c r="D2" s="222" t="s">
        <v>3</v>
      </c>
      <c r="E2" s="222"/>
      <c r="F2" s="222"/>
    </row>
    <row r="3" spans="1:11" s="22" customFormat="1" ht="32.25" customHeight="1" x14ac:dyDescent="0.2">
      <c r="A3" s="236" t="s">
        <v>4</v>
      </c>
      <c r="B3" s="237" t="s">
        <v>5</v>
      </c>
      <c r="C3" s="238" t="s">
        <v>89</v>
      </c>
      <c r="D3" s="238"/>
      <c r="E3" s="238"/>
      <c r="F3" s="238"/>
      <c r="G3" s="238"/>
      <c r="H3" s="239" t="s">
        <v>90</v>
      </c>
      <c r="I3" s="240"/>
      <c r="J3" s="240"/>
      <c r="K3" s="241"/>
    </row>
    <row r="4" spans="1:11" s="22" customFormat="1" ht="45" customHeight="1" x14ac:dyDescent="0.2">
      <c r="A4" s="236"/>
      <c r="B4" s="237"/>
      <c r="C4" s="49" t="s">
        <v>9</v>
      </c>
      <c r="D4" s="49" t="s">
        <v>10</v>
      </c>
      <c r="E4" s="49" t="s">
        <v>11</v>
      </c>
      <c r="F4" s="242" t="str">
        <f>"GROWTH DURING THE YEAR " &amp;AsOn!D1</f>
        <v>GROWTH DURING THE YEAR 2025-26</v>
      </c>
      <c r="G4" s="242"/>
      <c r="H4" s="50" t="str">
        <f>C4</f>
        <v>As on  31ST MAR 25</v>
      </c>
      <c r="I4" s="50" t="str">
        <f>D4</f>
        <v>As on 31ST DEC 24</v>
      </c>
      <c r="J4" s="50" t="str">
        <f>E4</f>
        <v>As on 31ST DEC 25</v>
      </c>
      <c r="K4" s="68" t="str">
        <f>F4</f>
        <v>GROWTH DURING THE YEAR 2025-26</v>
      </c>
    </row>
    <row r="5" spans="1:11" s="22" customFormat="1" x14ac:dyDescent="0.2">
      <c r="A5" s="48"/>
      <c r="B5" s="51"/>
      <c r="C5" s="67" t="str">
        <f>RIGHT(C4,7)</f>
        <v xml:space="preserve"> MAR 25</v>
      </c>
      <c r="D5" s="67" t="str">
        <f t="shared" ref="D5:E5" si="0">RIGHT(D4,7)</f>
        <v xml:space="preserve"> DEC 24</v>
      </c>
      <c r="E5" s="67" t="str">
        <f t="shared" si="0"/>
        <v xml:space="preserve"> DEC 25</v>
      </c>
      <c r="F5" s="66" t="s">
        <v>12</v>
      </c>
      <c r="G5" s="66" t="s">
        <v>13</v>
      </c>
      <c r="H5" s="67" t="str">
        <f>RIGHT(H4,7)</f>
        <v xml:space="preserve"> MAR 25</v>
      </c>
      <c r="I5" s="67" t="str">
        <f t="shared" ref="I5:J5" si="1">RIGHT(I4,7)</f>
        <v xml:space="preserve"> DEC 24</v>
      </c>
      <c r="J5" s="67" t="str">
        <f t="shared" si="1"/>
        <v xml:space="preserve"> DEC 25</v>
      </c>
      <c r="K5" s="69" t="s">
        <v>12</v>
      </c>
    </row>
    <row r="6" spans="1:11" x14ac:dyDescent="0.2">
      <c r="A6" s="127">
        <v>1</v>
      </c>
      <c r="B6" s="128" t="s">
        <v>14</v>
      </c>
      <c r="C6" s="129">
        <v>862.98</v>
      </c>
      <c r="D6" s="129">
        <v>843.95</v>
      </c>
      <c r="E6" s="129">
        <v>1364.32</v>
      </c>
      <c r="F6" s="129">
        <f t="shared" ref="F6:F37" si="2">(E6-C6)</f>
        <v>501.33999999999992</v>
      </c>
      <c r="G6" s="129">
        <f>IF(C6=0,"",(E6-C6)/C6*100)</f>
        <v>58.094046211963189</v>
      </c>
      <c r="H6" s="129">
        <f>(C6/T!C6)*100</f>
        <v>5.9886663770573945</v>
      </c>
      <c r="I6" s="129">
        <f>(D6/T!D6)*100</f>
        <v>6.108806902492165</v>
      </c>
      <c r="J6" s="129">
        <f>(E6/T!E6)*100</f>
        <v>8.6188772312855022</v>
      </c>
      <c r="K6" s="129">
        <f t="shared" ref="K6:K37" si="3">(J6-H6)</f>
        <v>2.6302108542281077</v>
      </c>
    </row>
    <row r="7" spans="1:11" x14ac:dyDescent="0.2">
      <c r="A7" s="127">
        <v>2</v>
      </c>
      <c r="B7" s="128" t="s">
        <v>15</v>
      </c>
      <c r="C7" s="129">
        <v>221.3</v>
      </c>
      <c r="D7" s="129">
        <v>207.44</v>
      </c>
      <c r="E7" s="129">
        <v>266.36</v>
      </c>
      <c r="F7" s="129">
        <f t="shared" si="2"/>
        <v>45.06</v>
      </c>
      <c r="G7" s="129">
        <f t="shared" ref="G7:G60" si="4">IF(C7=0,"",(E7-C7)/C7*100)</f>
        <v>20.36150022593764</v>
      </c>
      <c r="H7" s="129">
        <f>(C7/T!C7)*100</f>
        <v>3.5109262308866316</v>
      </c>
      <c r="I7" s="129">
        <f>(D7/T!D7)*100</f>
        <v>3.3177341398425577</v>
      </c>
      <c r="J7" s="129">
        <f>(E7/T!E7)*100</f>
        <v>3.697985794492173</v>
      </c>
      <c r="K7" s="129">
        <f t="shared" si="3"/>
        <v>0.18705956360554143</v>
      </c>
    </row>
    <row r="8" spans="1:11" x14ac:dyDescent="0.2">
      <c r="A8" s="127">
        <v>3</v>
      </c>
      <c r="B8" s="128" t="s">
        <v>16</v>
      </c>
      <c r="C8" s="129">
        <v>187.29</v>
      </c>
      <c r="D8" s="129">
        <v>180.35</v>
      </c>
      <c r="E8" s="129">
        <v>159.26</v>
      </c>
      <c r="F8" s="129">
        <f t="shared" si="2"/>
        <v>-28.03</v>
      </c>
      <c r="G8" s="129">
        <f t="shared" si="4"/>
        <v>-14.966095360136688</v>
      </c>
      <c r="H8" s="129">
        <f>(C8/T!C8)*100</f>
        <v>8.1146773886067827</v>
      </c>
      <c r="I8" s="129">
        <f>(D8/T!D8)*100</f>
        <v>8.0527772816574394</v>
      </c>
      <c r="J8" s="129">
        <f>(E8/T!E8)*100</f>
        <v>5.7573982893376421</v>
      </c>
      <c r="K8" s="129">
        <f t="shared" si="3"/>
        <v>-2.3572790992691406</v>
      </c>
    </row>
    <row r="9" spans="1:11" x14ac:dyDescent="0.2">
      <c r="A9" s="127">
        <v>4</v>
      </c>
      <c r="B9" s="128" t="s">
        <v>17</v>
      </c>
      <c r="C9" s="129">
        <v>232.87</v>
      </c>
      <c r="D9" s="129">
        <v>240.69</v>
      </c>
      <c r="E9" s="129">
        <v>237.08</v>
      </c>
      <c r="F9" s="129">
        <f t="shared" si="2"/>
        <v>4.210000000000008</v>
      </c>
      <c r="G9" s="129">
        <f t="shared" si="4"/>
        <v>1.8078756387684149</v>
      </c>
      <c r="H9" s="129">
        <f>(C9/T!C9)*100</f>
        <v>4.2737536796822813</v>
      </c>
      <c r="I9" s="129">
        <f>(D9/T!D9)*100</f>
        <v>3.8566243921197896</v>
      </c>
      <c r="J9" s="129">
        <f>(E9/T!E9)*100</f>
        <v>4.0747367353638273</v>
      </c>
      <c r="K9" s="129">
        <f t="shared" si="3"/>
        <v>-0.19901694431845396</v>
      </c>
    </row>
    <row r="10" spans="1:11" x14ac:dyDescent="0.2">
      <c r="A10" s="127">
        <v>5</v>
      </c>
      <c r="B10" s="128" t="s">
        <v>18</v>
      </c>
      <c r="C10" s="129">
        <v>50.95</v>
      </c>
      <c r="D10" s="129">
        <v>52.92</v>
      </c>
      <c r="E10" s="129">
        <v>51.37</v>
      </c>
      <c r="F10" s="129">
        <f t="shared" si="2"/>
        <v>0.4199999999999946</v>
      </c>
      <c r="G10" s="129">
        <f t="shared" si="4"/>
        <v>0.82433758586848793</v>
      </c>
      <c r="H10" s="129">
        <f>(C10/T!C10)*100</f>
        <v>0.9149533364819461</v>
      </c>
      <c r="I10" s="129">
        <f>(D10/T!D10)*100</f>
        <v>0.94374953187027188</v>
      </c>
      <c r="J10" s="129">
        <f>(E10/T!E10)*100</f>
        <v>0.85627370087927657</v>
      </c>
      <c r="K10" s="129">
        <f t="shared" si="3"/>
        <v>-5.8679635602669533E-2</v>
      </c>
    </row>
    <row r="11" spans="1:11" x14ac:dyDescent="0.2">
      <c r="A11" s="127">
        <v>6</v>
      </c>
      <c r="B11" s="128" t="s">
        <v>19</v>
      </c>
      <c r="C11" s="129">
        <v>112.65</v>
      </c>
      <c r="D11" s="129">
        <v>120.66</v>
      </c>
      <c r="E11" s="129">
        <v>132.53</v>
      </c>
      <c r="F11" s="129">
        <f t="shared" si="2"/>
        <v>19.879999999999995</v>
      </c>
      <c r="G11" s="129">
        <f t="shared" si="4"/>
        <v>17.647581003106964</v>
      </c>
      <c r="H11" s="129">
        <f>(C11/T!C11)*100</f>
        <v>1.7500605879830728</v>
      </c>
      <c r="I11" s="129">
        <f>(D11/T!D11)*100</f>
        <v>1.9167136605164294</v>
      </c>
      <c r="J11" s="129">
        <f>(E11/T!E11)*100</f>
        <v>2.0900752572181958</v>
      </c>
      <c r="K11" s="129">
        <f t="shared" si="3"/>
        <v>0.34001466923512291</v>
      </c>
    </row>
    <row r="12" spans="1:11" x14ac:dyDescent="0.2">
      <c r="A12" s="127">
        <v>7</v>
      </c>
      <c r="B12" s="128" t="s">
        <v>20</v>
      </c>
      <c r="C12" s="129">
        <v>71.77</v>
      </c>
      <c r="D12" s="129">
        <v>73.569999999999993</v>
      </c>
      <c r="E12" s="129">
        <v>80.5</v>
      </c>
      <c r="F12" s="129">
        <f t="shared" si="2"/>
        <v>8.730000000000004</v>
      </c>
      <c r="G12" s="129">
        <f t="shared" si="4"/>
        <v>12.163856764664908</v>
      </c>
      <c r="H12" s="129">
        <f>(C12/T!C12)*100</f>
        <v>5.6376418836652133</v>
      </c>
      <c r="I12" s="129">
        <f>(D12/T!D12)*100</f>
        <v>5.9830519501642749</v>
      </c>
      <c r="J12" s="129">
        <f>(E12/T!E12)*100</f>
        <v>5.9141167395217273</v>
      </c>
      <c r="K12" s="129">
        <f t="shared" si="3"/>
        <v>0.27647485585651399</v>
      </c>
    </row>
    <row r="13" spans="1:11" x14ac:dyDescent="0.2">
      <c r="A13" s="127">
        <v>8</v>
      </c>
      <c r="B13" s="128" t="s">
        <v>21</v>
      </c>
      <c r="C13" s="129">
        <v>7.82</v>
      </c>
      <c r="D13" s="129">
        <v>5.56</v>
      </c>
      <c r="E13" s="129">
        <v>7.77</v>
      </c>
      <c r="F13" s="129">
        <f t="shared" si="2"/>
        <v>-5.0000000000000711E-2</v>
      </c>
      <c r="G13" s="129">
        <f t="shared" si="4"/>
        <v>-0.63938618925832114</v>
      </c>
      <c r="H13" s="129">
        <f>(C13/T!C13)*100</f>
        <v>2.6894108745744059</v>
      </c>
      <c r="I13" s="129">
        <f>(D13/T!D13)*100</f>
        <v>1.8831498729889922</v>
      </c>
      <c r="J13" s="129">
        <f>(E13/T!E13)*100</f>
        <v>2.6072075699617474</v>
      </c>
      <c r="K13" s="129">
        <f t="shared" si="3"/>
        <v>-8.2203304612658457E-2</v>
      </c>
    </row>
    <row r="14" spans="1:11" x14ac:dyDescent="0.2">
      <c r="A14" s="127">
        <v>9</v>
      </c>
      <c r="B14" s="128" t="s">
        <v>22</v>
      </c>
      <c r="C14" s="129">
        <v>1351.18</v>
      </c>
      <c r="D14" s="129">
        <v>1469.47</v>
      </c>
      <c r="E14" s="129">
        <v>1659.36</v>
      </c>
      <c r="F14" s="129">
        <f t="shared" si="2"/>
        <v>308.17999999999984</v>
      </c>
      <c r="G14" s="129">
        <f t="shared" si="4"/>
        <v>22.808212081291895</v>
      </c>
      <c r="H14" s="129">
        <f>(C14/T!C14)*100</f>
        <v>8.6251018947801157</v>
      </c>
      <c r="I14" s="129">
        <f>(D14/T!D14)*100</f>
        <v>10.373547091358967</v>
      </c>
      <c r="J14" s="129">
        <f>(E14/T!E14)*100</f>
        <v>8.8527434349728598</v>
      </c>
      <c r="K14" s="129">
        <f t="shared" si="3"/>
        <v>0.22764154019274407</v>
      </c>
    </row>
    <row r="15" spans="1:11" x14ac:dyDescent="0.2">
      <c r="A15" s="127">
        <v>10</v>
      </c>
      <c r="B15" s="128" t="s">
        <v>23</v>
      </c>
      <c r="C15" s="129">
        <v>920.58</v>
      </c>
      <c r="D15" s="129">
        <v>937.01</v>
      </c>
      <c r="E15" s="129">
        <v>1021.74</v>
      </c>
      <c r="F15" s="129">
        <f t="shared" si="2"/>
        <v>101.15999999999997</v>
      </c>
      <c r="G15" s="129">
        <f t="shared" si="4"/>
        <v>10.988724499771878</v>
      </c>
      <c r="H15" s="129">
        <f>(C15/T!C15)*100</f>
        <v>1.7799173169261324</v>
      </c>
      <c r="I15" s="129">
        <f>(D15/T!D15)*100</f>
        <v>1.87502426299526</v>
      </c>
      <c r="J15" s="129">
        <f>(E15/T!E15)*100</f>
        <v>1.8365483804693234</v>
      </c>
      <c r="K15" s="129">
        <f t="shared" si="3"/>
        <v>5.6631063543191029E-2</v>
      </c>
    </row>
    <row r="16" spans="1:11" x14ac:dyDescent="0.2">
      <c r="A16" s="127">
        <v>11</v>
      </c>
      <c r="B16" s="128" t="s">
        <v>24</v>
      </c>
      <c r="C16" s="129">
        <v>8.07</v>
      </c>
      <c r="D16" s="129">
        <v>8.7100000000000009</v>
      </c>
      <c r="E16" s="129">
        <v>7.88</v>
      </c>
      <c r="F16" s="129">
        <f t="shared" si="2"/>
        <v>-0.19000000000000039</v>
      </c>
      <c r="G16" s="129">
        <f t="shared" si="4"/>
        <v>-2.3543990086741062</v>
      </c>
      <c r="H16" s="129">
        <f>(C16/T!C16)*100</f>
        <v>0.18600941802332149</v>
      </c>
      <c r="I16" s="129">
        <f>(D16/T!D16)*100</f>
        <v>0.17515318362528884</v>
      </c>
      <c r="J16" s="129">
        <f>(E16/T!E16)*100</f>
        <v>0.14691049832115602</v>
      </c>
      <c r="K16" s="129">
        <f t="shared" si="3"/>
        <v>-3.9098919702165474E-2</v>
      </c>
    </row>
    <row r="17" spans="1:11" x14ac:dyDescent="0.2">
      <c r="A17" s="127">
        <v>12</v>
      </c>
      <c r="B17" s="128" t="s">
        <v>25</v>
      </c>
      <c r="C17" s="129">
        <v>345.68</v>
      </c>
      <c r="D17" s="129">
        <v>372.14</v>
      </c>
      <c r="E17" s="129">
        <v>343.57</v>
      </c>
      <c r="F17" s="129">
        <f t="shared" si="2"/>
        <v>-2.1100000000000136</v>
      </c>
      <c r="G17" s="129">
        <f t="shared" si="4"/>
        <v>-0.61039111316825201</v>
      </c>
      <c r="H17" s="129">
        <f>(C17/T!C17)*100</f>
        <v>5.9316609783259633</v>
      </c>
      <c r="I17" s="129">
        <f>(D17/T!D17)*100</f>
        <v>6.3585740965080291</v>
      </c>
      <c r="J17" s="129">
        <f>(E17/T!E17)*100</f>
        <v>4.6125941797833656</v>
      </c>
      <c r="K17" s="129">
        <f t="shared" si="3"/>
        <v>-1.3190667985425977</v>
      </c>
    </row>
    <row r="18" spans="1:11" s="126" customFormat="1" x14ac:dyDescent="0.2">
      <c r="A18" s="231" t="s">
        <v>26</v>
      </c>
      <c r="B18" s="232"/>
      <c r="C18" s="130">
        <f>SUM(C6:C17)</f>
        <v>4373.1400000000003</v>
      </c>
      <c r="D18" s="130">
        <f>SUM(D6:D17)</f>
        <v>4512.47</v>
      </c>
      <c r="E18" s="130">
        <f>SUM(E6:E17)</f>
        <v>5331.74</v>
      </c>
      <c r="F18" s="130">
        <f t="shared" si="2"/>
        <v>958.59999999999945</v>
      </c>
      <c r="G18" s="130">
        <f t="shared" si="4"/>
        <v>21.920176349259329</v>
      </c>
      <c r="H18" s="130">
        <f>(C18/T!C18)*100</f>
        <v>3.6567204490339051</v>
      </c>
      <c r="I18" s="130">
        <f>(D18/T!D18)*100</f>
        <v>3.8587941327126161</v>
      </c>
      <c r="J18" s="130">
        <f>(E18/T!E18)*100</f>
        <v>4.0146785371008793</v>
      </c>
      <c r="K18" s="130">
        <f t="shared" si="3"/>
        <v>0.35795808806697416</v>
      </c>
    </row>
    <row r="19" spans="1:11" x14ac:dyDescent="0.2">
      <c r="A19" s="127">
        <v>13</v>
      </c>
      <c r="B19" s="128" t="s">
        <v>27</v>
      </c>
      <c r="C19" s="129">
        <v>429.09</v>
      </c>
      <c r="D19" s="129">
        <v>463.84</v>
      </c>
      <c r="E19" s="129">
        <v>248.12</v>
      </c>
      <c r="F19" s="129">
        <f t="shared" si="2"/>
        <v>-180.96999999999997</v>
      </c>
      <c r="G19" s="129">
        <f t="shared" si="4"/>
        <v>-42.175301218858507</v>
      </c>
      <c r="H19" s="129">
        <f>(C19/T!C19)*100</f>
        <v>4.7915873354423804</v>
      </c>
      <c r="I19" s="129">
        <f>(D19/T!D19)*100</f>
        <v>5.4930791749959731</v>
      </c>
      <c r="J19" s="129">
        <f>(E19/T!E19)*100</f>
        <v>2.2314615209588484</v>
      </c>
      <c r="K19" s="129">
        <f t="shared" si="3"/>
        <v>-2.5601258144835319</v>
      </c>
    </row>
    <row r="20" spans="1:11" x14ac:dyDescent="0.2">
      <c r="A20" s="127">
        <v>14</v>
      </c>
      <c r="B20" s="128" t="s">
        <v>28</v>
      </c>
      <c r="C20" s="129">
        <v>51.8</v>
      </c>
      <c r="D20" s="129">
        <v>34.72</v>
      </c>
      <c r="E20" s="129">
        <v>90.13</v>
      </c>
      <c r="F20" s="129">
        <f t="shared" si="2"/>
        <v>38.33</v>
      </c>
      <c r="G20" s="129">
        <f t="shared" si="4"/>
        <v>73.996138996138995</v>
      </c>
      <c r="H20" s="129">
        <f>(C20/T!C20)*100</f>
        <v>2.6971300037489065</v>
      </c>
      <c r="I20" s="129">
        <f>(D20/T!D20)*100</f>
        <v>2.0372478377712318</v>
      </c>
      <c r="J20" s="129">
        <f>(E20/T!E20)*100</f>
        <v>4.1745212014543425</v>
      </c>
      <c r="K20" s="129">
        <f t="shared" si="3"/>
        <v>1.4773911977054359</v>
      </c>
    </row>
    <row r="21" spans="1:11" x14ac:dyDescent="0.2">
      <c r="A21" s="127">
        <v>15</v>
      </c>
      <c r="B21" s="128" t="s">
        <v>29</v>
      </c>
      <c r="C21" s="129">
        <v>4.66</v>
      </c>
      <c r="D21" s="129">
        <v>4.22</v>
      </c>
      <c r="E21" s="129">
        <v>3.59</v>
      </c>
      <c r="F21" s="129">
        <f t="shared" si="2"/>
        <v>-1.0700000000000003</v>
      </c>
      <c r="G21" s="129">
        <f t="shared" si="4"/>
        <v>-22.961373390557945</v>
      </c>
      <c r="H21" s="129">
        <f>(C21/T!C21)*100</f>
        <v>3.2867823388348141</v>
      </c>
      <c r="I21" s="129">
        <f>(D21/T!D21)*100</f>
        <v>3.1157708210277613</v>
      </c>
      <c r="J21" s="129">
        <f>(E21/T!E21)*100</f>
        <v>2.1487999042317592</v>
      </c>
      <c r="K21" s="129">
        <f t="shared" si="3"/>
        <v>-1.1379824346030549</v>
      </c>
    </row>
    <row r="22" spans="1:11" x14ac:dyDescent="0.2">
      <c r="A22" s="127">
        <v>16</v>
      </c>
      <c r="B22" s="128" t="s">
        <v>30</v>
      </c>
      <c r="C22" s="129">
        <v>0</v>
      </c>
      <c r="D22" s="129">
        <v>0</v>
      </c>
      <c r="E22" s="129">
        <v>0</v>
      </c>
      <c r="F22" s="129">
        <f t="shared" si="2"/>
        <v>0</v>
      </c>
      <c r="G22" s="129" t="str">
        <f t="shared" si="4"/>
        <v/>
      </c>
      <c r="H22" s="129">
        <f>(C22/T!C22)*100</f>
        <v>0</v>
      </c>
      <c r="I22" s="129">
        <f>(D22/T!D22)*100</f>
        <v>0</v>
      </c>
      <c r="J22" s="129">
        <f>(E22/T!E22)*100</f>
        <v>0</v>
      </c>
      <c r="K22" s="129">
        <f t="shared" si="3"/>
        <v>0</v>
      </c>
    </row>
    <row r="23" spans="1:11" x14ac:dyDescent="0.2">
      <c r="A23" s="127">
        <v>17</v>
      </c>
      <c r="B23" s="128" t="s">
        <v>31</v>
      </c>
      <c r="C23" s="129">
        <v>28.39</v>
      </c>
      <c r="D23" s="129">
        <v>34.99</v>
      </c>
      <c r="E23" s="129">
        <v>26.27</v>
      </c>
      <c r="F23" s="129">
        <f t="shared" si="2"/>
        <v>-2.120000000000001</v>
      </c>
      <c r="G23" s="129">
        <f t="shared" si="4"/>
        <v>-7.4674181049665407</v>
      </c>
      <c r="H23" s="129">
        <f>(C23/T!C23)*100</f>
        <v>4.7939075665726678</v>
      </c>
      <c r="I23" s="129">
        <f>(D23/T!D23)*100</f>
        <v>5.8952369720148941</v>
      </c>
      <c r="J23" s="129">
        <f>(E23/T!E23)*100</f>
        <v>4.1038539046756126</v>
      </c>
      <c r="K23" s="129">
        <f t="shared" si="3"/>
        <v>-0.69005366189705519</v>
      </c>
    </row>
    <row r="24" spans="1:11" x14ac:dyDescent="0.2">
      <c r="A24" s="127">
        <v>18</v>
      </c>
      <c r="B24" s="128" t="s">
        <v>32</v>
      </c>
      <c r="C24" s="129">
        <v>793.39</v>
      </c>
      <c r="D24" s="129">
        <v>675.09</v>
      </c>
      <c r="E24" s="129">
        <v>874.3</v>
      </c>
      <c r="F24" s="129">
        <f t="shared" si="2"/>
        <v>80.909999999999968</v>
      </c>
      <c r="G24" s="129">
        <f t="shared" si="4"/>
        <v>10.198011066436427</v>
      </c>
      <c r="H24" s="129">
        <f>(C24/T!C24)*100</f>
        <v>3.5006973685313607</v>
      </c>
      <c r="I24" s="129">
        <f>(D24/T!D24)*100</f>
        <v>3.0415816639153408</v>
      </c>
      <c r="J24" s="129">
        <f>(E24/T!E24)*100</f>
        <v>3.4524193589785606</v>
      </c>
      <c r="K24" s="129">
        <f t="shared" si="3"/>
        <v>-4.827800955280015E-2</v>
      </c>
    </row>
    <row r="25" spans="1:11" x14ac:dyDescent="0.2">
      <c r="A25" s="127">
        <v>19</v>
      </c>
      <c r="B25" s="128" t="s">
        <v>33</v>
      </c>
      <c r="C25" s="129">
        <v>363.86</v>
      </c>
      <c r="D25" s="129">
        <v>305.69</v>
      </c>
      <c r="E25" s="129">
        <v>430.87</v>
      </c>
      <c r="F25" s="129">
        <f t="shared" si="2"/>
        <v>67.009999999999991</v>
      </c>
      <c r="G25" s="129">
        <f t="shared" si="4"/>
        <v>18.416423899301925</v>
      </c>
      <c r="H25" s="129">
        <f>(C25/T!C25)*100</f>
        <v>3.1458362152441555</v>
      </c>
      <c r="I25" s="129">
        <f>(D25/T!D25)*100</f>
        <v>2.6806846711910364</v>
      </c>
      <c r="J25" s="129">
        <f>(E25/T!E25)*100</f>
        <v>3.1534426075933806</v>
      </c>
      <c r="K25" s="129">
        <f t="shared" si="3"/>
        <v>7.6063923492251106E-3</v>
      </c>
    </row>
    <row r="26" spans="1:11" x14ac:dyDescent="0.2">
      <c r="A26" s="127">
        <v>20</v>
      </c>
      <c r="B26" s="128" t="s">
        <v>34</v>
      </c>
      <c r="C26" s="129">
        <v>125.11</v>
      </c>
      <c r="D26" s="129">
        <v>119.8</v>
      </c>
      <c r="E26" s="129">
        <v>128.18</v>
      </c>
      <c r="F26" s="129">
        <f t="shared" si="2"/>
        <v>3.0700000000000074</v>
      </c>
      <c r="G26" s="129">
        <f t="shared" si="4"/>
        <v>2.4538406202541823</v>
      </c>
      <c r="H26" s="129">
        <f>(C26/T!C26)*100</f>
        <v>2.2081729403064365</v>
      </c>
      <c r="I26" s="129">
        <f>(D26/T!D26)*100</f>
        <v>2.1669099466231114</v>
      </c>
      <c r="J26" s="129">
        <f>(E26/T!E26)*100</f>
        <v>2.6570869471484722</v>
      </c>
      <c r="K26" s="129">
        <f t="shared" si="3"/>
        <v>0.44891400684203564</v>
      </c>
    </row>
    <row r="27" spans="1:11" x14ac:dyDescent="0.2">
      <c r="A27" s="127">
        <v>21</v>
      </c>
      <c r="B27" s="128" t="s">
        <v>35</v>
      </c>
      <c r="C27" s="129">
        <v>55.35</v>
      </c>
      <c r="D27" s="129">
        <v>58.3</v>
      </c>
      <c r="E27" s="129">
        <v>52.33</v>
      </c>
      <c r="F27" s="129">
        <f t="shared" si="2"/>
        <v>-3.0200000000000031</v>
      </c>
      <c r="G27" s="129">
        <f t="shared" si="4"/>
        <v>-5.4561878952122909</v>
      </c>
      <c r="H27" s="129">
        <f>(C27/T!C27)*100</f>
        <v>2.4062183463824125</v>
      </c>
      <c r="I27" s="129">
        <f>(D27/T!D27)*100</f>
        <v>2.7005994126312083</v>
      </c>
      <c r="J27" s="129">
        <f>(E27/T!E27)*100</f>
        <v>1.9200217208648722</v>
      </c>
      <c r="K27" s="129">
        <f t="shared" si="3"/>
        <v>-0.48619662551754028</v>
      </c>
    </row>
    <row r="28" spans="1:11" x14ac:dyDescent="0.2">
      <c r="A28" s="127">
        <v>22</v>
      </c>
      <c r="B28" s="128" t="s">
        <v>36</v>
      </c>
      <c r="C28" s="129">
        <v>0</v>
      </c>
      <c r="D28" s="129">
        <v>0</v>
      </c>
      <c r="E28" s="129">
        <v>0</v>
      </c>
      <c r="F28" s="129">
        <f t="shared" si="2"/>
        <v>0</v>
      </c>
      <c r="G28" s="129" t="str">
        <f t="shared" si="4"/>
        <v/>
      </c>
      <c r="H28" s="129">
        <f>(C28/T!C28)*100</f>
        <v>0</v>
      </c>
      <c r="I28" s="129">
        <f>(D28/T!D28)*100</f>
        <v>0</v>
      </c>
      <c r="J28" s="129">
        <f>(E28/T!E28)*100</f>
        <v>0</v>
      </c>
      <c r="K28" s="129">
        <f t="shared" si="3"/>
        <v>0</v>
      </c>
    </row>
    <row r="29" spans="1:11" x14ac:dyDescent="0.2">
      <c r="A29" s="127">
        <v>23</v>
      </c>
      <c r="B29" s="128" t="s">
        <v>37</v>
      </c>
      <c r="C29" s="129">
        <v>0</v>
      </c>
      <c r="D29" s="129">
        <v>0</v>
      </c>
      <c r="E29" s="129">
        <v>0</v>
      </c>
      <c r="F29" s="129">
        <f t="shared" si="2"/>
        <v>0</v>
      </c>
      <c r="G29" s="129" t="str">
        <f t="shared" si="4"/>
        <v/>
      </c>
      <c r="H29" s="129">
        <f>(C29/T!C29)*100</f>
        <v>0</v>
      </c>
      <c r="I29" s="129">
        <f>(D29/T!D29)*100</f>
        <v>0</v>
      </c>
      <c r="J29" s="129">
        <f>(E29/T!E29)*100</f>
        <v>0</v>
      </c>
      <c r="K29" s="129">
        <f t="shared" si="3"/>
        <v>0</v>
      </c>
    </row>
    <row r="30" spans="1:11" x14ac:dyDescent="0.2">
      <c r="A30" s="127">
        <v>24</v>
      </c>
      <c r="B30" s="128" t="s">
        <v>38</v>
      </c>
      <c r="C30" s="129">
        <v>0.63</v>
      </c>
      <c r="D30" s="129">
        <v>0.62</v>
      </c>
      <c r="E30" s="129">
        <v>0.13</v>
      </c>
      <c r="F30" s="129">
        <f t="shared" si="2"/>
        <v>-0.5</v>
      </c>
      <c r="G30" s="129">
        <f t="shared" si="4"/>
        <v>-79.365079365079367</v>
      </c>
      <c r="H30" s="129">
        <f>(C30/T!C30)*100</f>
        <v>0.14553686934023286</v>
      </c>
      <c r="I30" s="129">
        <f>(D30/T!D30)*100</f>
        <v>0.12799867872331638</v>
      </c>
      <c r="J30" s="129">
        <f>(E30/T!E30)*100</f>
        <v>3.3427616353818468E-2</v>
      </c>
      <c r="K30" s="129">
        <f t="shared" si="3"/>
        <v>-0.11210925298641439</v>
      </c>
    </row>
    <row r="31" spans="1:11" x14ac:dyDescent="0.2">
      <c r="A31" s="127">
        <v>25</v>
      </c>
      <c r="B31" s="128" t="s">
        <v>39</v>
      </c>
      <c r="C31" s="129">
        <v>0</v>
      </c>
      <c r="D31" s="129">
        <v>0</v>
      </c>
      <c r="E31" s="129">
        <v>0</v>
      </c>
      <c r="F31" s="129">
        <f t="shared" si="2"/>
        <v>0</v>
      </c>
      <c r="G31" s="129" t="str">
        <f t="shared" si="4"/>
        <v/>
      </c>
      <c r="H31" s="129">
        <f>(C31/T!C31)*100</f>
        <v>0</v>
      </c>
      <c r="I31" s="129">
        <f>(D31/T!D31)*100</f>
        <v>0</v>
      </c>
      <c r="J31" s="129">
        <f>(E31/T!E31)*100</f>
        <v>0</v>
      </c>
      <c r="K31" s="129">
        <f t="shared" si="3"/>
        <v>0</v>
      </c>
    </row>
    <row r="32" spans="1:11" x14ac:dyDescent="0.2">
      <c r="A32" s="127">
        <v>26</v>
      </c>
      <c r="B32" s="128" t="s">
        <v>40</v>
      </c>
      <c r="C32" s="129">
        <v>0</v>
      </c>
      <c r="D32" s="129">
        <v>0</v>
      </c>
      <c r="E32" s="129">
        <v>0</v>
      </c>
      <c r="F32" s="129">
        <f t="shared" si="2"/>
        <v>0</v>
      </c>
      <c r="G32" s="129" t="str">
        <f t="shared" si="4"/>
        <v/>
      </c>
      <c r="H32" s="129">
        <f>(C32/T!C32)*100</f>
        <v>0</v>
      </c>
      <c r="I32" s="129">
        <f>(D32/T!D32)*100</f>
        <v>0</v>
      </c>
      <c r="J32" s="129">
        <f>(E32/T!E32)*100</f>
        <v>0</v>
      </c>
      <c r="K32" s="129">
        <f t="shared" si="3"/>
        <v>0</v>
      </c>
    </row>
    <row r="33" spans="1:11" x14ac:dyDescent="0.2">
      <c r="A33" s="127">
        <v>27</v>
      </c>
      <c r="B33" s="128" t="s">
        <v>41</v>
      </c>
      <c r="C33" s="129">
        <v>0</v>
      </c>
      <c r="D33" s="129">
        <v>0</v>
      </c>
      <c r="E33" s="129">
        <v>0</v>
      </c>
      <c r="F33" s="129">
        <f t="shared" si="2"/>
        <v>0</v>
      </c>
      <c r="G33" s="129" t="str">
        <f t="shared" si="4"/>
        <v/>
      </c>
      <c r="H33" s="129">
        <f>(C33/T!C33)*100</f>
        <v>0</v>
      </c>
      <c r="I33" s="129">
        <f>(D33/T!D33)*100</f>
        <v>0</v>
      </c>
      <c r="J33" s="129">
        <f>(E33/T!E33)*100</f>
        <v>0</v>
      </c>
      <c r="K33" s="129">
        <f t="shared" si="3"/>
        <v>0</v>
      </c>
    </row>
    <row r="34" spans="1:11" x14ac:dyDescent="0.2">
      <c r="A34" s="127">
        <v>28</v>
      </c>
      <c r="B34" s="128" t="s">
        <v>42</v>
      </c>
      <c r="C34" s="129">
        <v>268.95999999999998</v>
      </c>
      <c r="D34" s="129">
        <v>279.54000000000002</v>
      </c>
      <c r="E34" s="129">
        <v>335.87</v>
      </c>
      <c r="F34" s="129">
        <f t="shared" si="2"/>
        <v>66.910000000000025</v>
      </c>
      <c r="G34" s="129">
        <f t="shared" si="4"/>
        <v>24.87730517549079</v>
      </c>
      <c r="H34" s="129">
        <f>(C34/T!C34)*100</f>
        <v>69.387544502347652</v>
      </c>
      <c r="I34" s="129">
        <f>(D34/T!D34)*100</f>
        <v>79.597938437882632</v>
      </c>
      <c r="J34" s="129">
        <f>(E34/T!E34)*100</f>
        <v>50.212288832411424</v>
      </c>
      <c r="K34" s="129">
        <f t="shared" si="3"/>
        <v>-19.175255669936227</v>
      </c>
    </row>
    <row r="35" spans="1:11" x14ac:dyDescent="0.2">
      <c r="A35" s="127">
        <v>29</v>
      </c>
      <c r="B35" s="128" t="s">
        <v>43</v>
      </c>
      <c r="C35" s="129">
        <v>7.44</v>
      </c>
      <c r="D35" s="129">
        <v>7.21</v>
      </c>
      <c r="E35" s="129">
        <v>6.17</v>
      </c>
      <c r="F35" s="129">
        <f t="shared" si="2"/>
        <v>-1.2700000000000005</v>
      </c>
      <c r="G35" s="129">
        <f t="shared" si="4"/>
        <v>-17.069892473118284</v>
      </c>
      <c r="H35" s="129">
        <f>(C35/T!C35)*100</f>
        <v>14.511410181392629</v>
      </c>
      <c r="I35" s="129">
        <f>(D35/T!D35)*100</f>
        <v>13.722877807384851</v>
      </c>
      <c r="J35" s="129">
        <f>(E35/T!E35)*100</f>
        <v>7.3539928486293205</v>
      </c>
      <c r="K35" s="129">
        <f t="shared" si="3"/>
        <v>-7.1574173327633082</v>
      </c>
    </row>
    <row r="36" spans="1:11" x14ac:dyDescent="0.2">
      <c r="A36" s="127">
        <v>30</v>
      </c>
      <c r="B36" s="128" t="s">
        <v>44</v>
      </c>
      <c r="C36" s="129">
        <v>0.04</v>
      </c>
      <c r="D36" s="129">
        <v>0.06</v>
      </c>
      <c r="E36" s="129">
        <v>0.18</v>
      </c>
      <c r="F36" s="129">
        <f t="shared" si="2"/>
        <v>0.13999999999999999</v>
      </c>
      <c r="G36" s="129">
        <f t="shared" si="4"/>
        <v>349.99999999999994</v>
      </c>
      <c r="H36" s="129">
        <f>(C36/T!C36)*100</f>
        <v>0.28964518464880518</v>
      </c>
      <c r="I36" s="129">
        <f>(D36/T!D36)*100</f>
        <v>0.42283298097251587</v>
      </c>
      <c r="J36" s="129">
        <f>(E36/T!E36)*100</f>
        <v>1.4622258326563768</v>
      </c>
      <c r="K36" s="129">
        <f t="shared" si="3"/>
        <v>1.1725806480075716</v>
      </c>
    </row>
    <row r="37" spans="1:11" x14ac:dyDescent="0.2">
      <c r="A37" s="127">
        <v>31</v>
      </c>
      <c r="B37" s="128" t="s">
        <v>45</v>
      </c>
      <c r="C37" s="129">
        <v>14.43</v>
      </c>
      <c r="D37" s="129">
        <v>11.38</v>
      </c>
      <c r="E37" s="129">
        <v>29.74</v>
      </c>
      <c r="F37" s="129">
        <f t="shared" si="2"/>
        <v>15.309999999999999</v>
      </c>
      <c r="G37" s="129">
        <f t="shared" si="4"/>
        <v>106.09840609840609</v>
      </c>
      <c r="H37" s="129">
        <f>(C37/T!C37)*100</f>
        <v>0.70386810399492705</v>
      </c>
      <c r="I37" s="129">
        <f>(D37/T!D37)*100</f>
        <v>0.57473586392194098</v>
      </c>
      <c r="J37" s="129">
        <f>(E37/T!E37)*100</f>
        <v>1.2957758752151276</v>
      </c>
      <c r="K37" s="129">
        <f t="shared" si="3"/>
        <v>0.59190777122020055</v>
      </c>
    </row>
    <row r="38" spans="1:11" s="126" customFormat="1" x14ac:dyDescent="0.2">
      <c r="A38" s="231" t="s">
        <v>46</v>
      </c>
      <c r="B38" s="232"/>
      <c r="C38" s="130">
        <f>SUM(C19:C37)</f>
        <v>2143.1499999999996</v>
      </c>
      <c r="D38" s="130">
        <f>SUM(D19:D37)</f>
        <v>1995.46</v>
      </c>
      <c r="E38" s="130">
        <f>SUM(E19:E37)</f>
        <v>2225.8799999999997</v>
      </c>
      <c r="F38" s="130">
        <f t="shared" ref="F38:F58" si="5">(E38-C38)</f>
        <v>82.730000000000018</v>
      </c>
      <c r="G38" s="130">
        <f t="shared" si="4"/>
        <v>3.8602057718778449</v>
      </c>
      <c r="H38" s="130">
        <f>(C38/T!C38)*100</f>
        <v>3.1909055284115126</v>
      </c>
      <c r="I38" s="130">
        <f>(D38/T!D38)*100</f>
        <v>3.0774559763064295</v>
      </c>
      <c r="J38" s="130">
        <f>(E38/T!E38)*100</f>
        <v>2.9586999840093995</v>
      </c>
      <c r="K38" s="130">
        <f t="shared" ref="K38:K58" si="6">(J38-H38)</f>
        <v>-0.23220554440211316</v>
      </c>
    </row>
    <row r="39" spans="1:11" x14ac:dyDescent="0.2">
      <c r="A39" s="127">
        <v>32</v>
      </c>
      <c r="B39" s="128" t="s">
        <v>47</v>
      </c>
      <c r="C39" s="129">
        <v>2275.59</v>
      </c>
      <c r="D39" s="129">
        <v>3554.9</v>
      </c>
      <c r="E39" s="129">
        <v>4168.18</v>
      </c>
      <c r="F39" s="129">
        <f t="shared" si="5"/>
        <v>1892.5900000000001</v>
      </c>
      <c r="G39" s="129">
        <f t="shared" si="4"/>
        <v>83.169200075584797</v>
      </c>
      <c r="H39" s="129">
        <f>(C39/T!C39)*100</f>
        <v>58.109022565990912</v>
      </c>
      <c r="I39" s="129">
        <f>(D39/T!D39)*100</f>
        <v>51.866139285292221</v>
      </c>
      <c r="J39" s="129">
        <f>(E39/T!E39)*100</f>
        <v>65.824627896877104</v>
      </c>
      <c r="K39" s="129">
        <f t="shared" si="6"/>
        <v>7.7156053308861914</v>
      </c>
    </row>
    <row r="40" spans="1:11" s="126" customFormat="1" x14ac:dyDescent="0.2">
      <c r="A40" s="231" t="s">
        <v>48</v>
      </c>
      <c r="B40" s="232"/>
      <c r="C40" s="130">
        <f>SUM(C39:C39)</f>
        <v>2275.59</v>
      </c>
      <c r="D40" s="130">
        <f>SUM(D39:D39)</f>
        <v>3554.9</v>
      </c>
      <c r="E40" s="130">
        <f>SUM(E39:E39)</f>
        <v>4168.18</v>
      </c>
      <c r="F40" s="130">
        <f t="shared" si="5"/>
        <v>1892.5900000000001</v>
      </c>
      <c r="G40" s="130">
        <f t="shared" si="4"/>
        <v>83.169200075584797</v>
      </c>
      <c r="H40" s="130">
        <f>(C40/T!C40)*100</f>
        <v>58.109022565990912</v>
      </c>
      <c r="I40" s="130">
        <f>(D40/T!D40)*100</f>
        <v>51.866139285292221</v>
      </c>
      <c r="J40" s="130">
        <f>(E40/T!E40)*100</f>
        <v>65.824627896877104</v>
      </c>
      <c r="K40" s="130">
        <f t="shared" si="6"/>
        <v>7.7156053308861914</v>
      </c>
    </row>
    <row r="41" spans="1:11" x14ac:dyDescent="0.2">
      <c r="A41" s="127">
        <v>33</v>
      </c>
      <c r="B41" s="128" t="s">
        <v>49</v>
      </c>
      <c r="C41" s="129">
        <v>1173.3599999999999</v>
      </c>
      <c r="D41" s="129">
        <v>1290.5999999999999</v>
      </c>
      <c r="E41" s="129">
        <v>1330.43</v>
      </c>
      <c r="F41" s="129">
        <f t="shared" si="5"/>
        <v>157.07000000000016</v>
      </c>
      <c r="G41" s="129">
        <f t="shared" si="4"/>
        <v>13.386343492193376</v>
      </c>
      <c r="H41" s="129">
        <f>(C41/T!C41)*100</f>
        <v>14.605601701845863</v>
      </c>
      <c r="I41" s="129">
        <f>(D41/T!D41)*100</f>
        <v>16.811166803872325</v>
      </c>
      <c r="J41" s="129">
        <f>(E41/T!E41)*100</f>
        <v>13.855023322027263</v>
      </c>
      <c r="K41" s="129">
        <f t="shared" si="6"/>
        <v>-0.75057837981860054</v>
      </c>
    </row>
    <row r="42" spans="1:11" s="126" customFormat="1" x14ac:dyDescent="0.2">
      <c r="A42" s="231" t="s">
        <v>50</v>
      </c>
      <c r="B42" s="232"/>
      <c r="C42" s="130">
        <f>SUM(C41:C41)</f>
        <v>1173.3599999999999</v>
      </c>
      <c r="D42" s="130">
        <f>SUM(D41:D41)</f>
        <v>1290.5999999999999</v>
      </c>
      <c r="E42" s="130">
        <f>SUM(E41:E41)</f>
        <v>1330.43</v>
      </c>
      <c r="F42" s="130">
        <f t="shared" si="5"/>
        <v>157.07000000000016</v>
      </c>
      <c r="G42" s="130">
        <f t="shared" si="4"/>
        <v>13.386343492193376</v>
      </c>
      <c r="H42" s="130">
        <f>(C42/T!C42)*100</f>
        <v>14.605601701845863</v>
      </c>
      <c r="I42" s="130">
        <f>(D42/T!D42)*100</f>
        <v>16.811166803872325</v>
      </c>
      <c r="J42" s="130">
        <f>(E42/T!E42)*100</f>
        <v>13.855023322027263</v>
      </c>
      <c r="K42" s="130">
        <f t="shared" si="6"/>
        <v>-0.75057837981860054</v>
      </c>
    </row>
    <row r="43" spans="1:11" x14ac:dyDescent="0.2">
      <c r="A43" s="127">
        <v>34</v>
      </c>
      <c r="B43" s="128" t="s">
        <v>51</v>
      </c>
      <c r="C43" s="129">
        <v>226.74</v>
      </c>
      <c r="D43" s="129">
        <v>217.66</v>
      </c>
      <c r="E43" s="129">
        <v>364.56</v>
      </c>
      <c r="F43" s="129">
        <f t="shared" si="5"/>
        <v>137.82</v>
      </c>
      <c r="G43" s="129">
        <f t="shared" si="4"/>
        <v>60.783275998941512</v>
      </c>
      <c r="H43" s="129">
        <f>(C43/T!C43)*100</f>
        <v>11.781761496492596</v>
      </c>
      <c r="I43" s="129">
        <f>(D43/T!D43)*100</f>
        <v>12.429901204956884</v>
      </c>
      <c r="J43" s="129">
        <f>(E43/T!E43)*100</f>
        <v>14.833501513622604</v>
      </c>
      <c r="K43" s="129">
        <f t="shared" si="6"/>
        <v>3.0517400171300082</v>
      </c>
    </row>
    <row r="44" spans="1:11" x14ac:dyDescent="0.2">
      <c r="A44" s="127">
        <v>35</v>
      </c>
      <c r="B44" s="128" t="s">
        <v>52</v>
      </c>
      <c r="C44" s="129">
        <v>15.5</v>
      </c>
      <c r="D44" s="129">
        <v>18.16</v>
      </c>
      <c r="E44" s="129">
        <v>7.58</v>
      </c>
      <c r="F44" s="129">
        <f t="shared" si="5"/>
        <v>-7.92</v>
      </c>
      <c r="G44" s="129">
        <f t="shared" si="4"/>
        <v>-51.096774193548391</v>
      </c>
      <c r="H44" s="129">
        <f>(C44/T!C44)*100</f>
        <v>4.7267626250304948</v>
      </c>
      <c r="I44" s="129">
        <f>(D44/T!D44)*100</f>
        <v>5.8360381784876427</v>
      </c>
      <c r="J44" s="129">
        <f>(E44/T!E44)*100</f>
        <v>2.0536439989162827</v>
      </c>
      <c r="K44" s="129">
        <f t="shared" si="6"/>
        <v>-2.6731186261142121</v>
      </c>
    </row>
    <row r="45" spans="1:11" x14ac:dyDescent="0.2">
      <c r="A45" s="127">
        <v>36</v>
      </c>
      <c r="B45" s="128" t="s">
        <v>53</v>
      </c>
      <c r="C45" s="129">
        <v>249.29</v>
      </c>
      <c r="D45" s="129">
        <v>290.64999999999998</v>
      </c>
      <c r="E45" s="129">
        <v>221.28</v>
      </c>
      <c r="F45" s="129">
        <f t="shared" si="5"/>
        <v>-28.009999999999991</v>
      </c>
      <c r="G45" s="129">
        <f t="shared" si="4"/>
        <v>-11.235909984355565</v>
      </c>
      <c r="H45" s="129">
        <f>(C45/T!C45)*100</f>
        <v>48.932202724453347</v>
      </c>
      <c r="I45" s="129">
        <f>(D45/T!D45)*100</f>
        <v>62.51747650082811</v>
      </c>
      <c r="J45" s="129">
        <f>(E45/T!E45)*100</f>
        <v>45.258938067577517</v>
      </c>
      <c r="K45" s="129">
        <f t="shared" si="6"/>
        <v>-3.6732646568758298</v>
      </c>
    </row>
    <row r="46" spans="1:11" x14ac:dyDescent="0.2">
      <c r="A46" s="127">
        <v>37</v>
      </c>
      <c r="B46" s="128" t="s">
        <v>54</v>
      </c>
      <c r="C46" s="129">
        <v>79.66</v>
      </c>
      <c r="D46" s="129">
        <v>82.49</v>
      </c>
      <c r="E46" s="129">
        <v>83.94</v>
      </c>
      <c r="F46" s="129">
        <f t="shared" si="5"/>
        <v>4.2800000000000011</v>
      </c>
      <c r="G46" s="129">
        <f t="shared" si="4"/>
        <v>5.3728345468240031</v>
      </c>
      <c r="H46" s="129">
        <f>(C46/T!C46)*100</f>
        <v>17.610646858557722</v>
      </c>
      <c r="I46" s="129">
        <f>(D46/T!D46)*100</f>
        <v>19.447391376099205</v>
      </c>
      <c r="J46" s="129">
        <f>(E46/T!E46)*100</f>
        <v>16.700489435358719</v>
      </c>
      <c r="K46" s="129">
        <f t="shared" si="6"/>
        <v>-0.91015742319900284</v>
      </c>
    </row>
    <row r="47" spans="1:11" x14ac:dyDescent="0.2">
      <c r="A47" s="127">
        <v>38</v>
      </c>
      <c r="B47" s="128" t="s">
        <v>55</v>
      </c>
      <c r="C47" s="129">
        <v>0</v>
      </c>
      <c r="D47" s="129">
        <v>0</v>
      </c>
      <c r="E47" s="129">
        <v>84.56</v>
      </c>
      <c r="F47" s="129">
        <f t="shared" si="5"/>
        <v>84.56</v>
      </c>
      <c r="G47" s="129" t="str">
        <f t="shared" si="4"/>
        <v/>
      </c>
      <c r="H47" s="129">
        <f>(C47/T!C47)*100</f>
        <v>0</v>
      </c>
      <c r="I47" s="129">
        <f>(D47/T!D47)*100</f>
        <v>0</v>
      </c>
      <c r="J47" s="129">
        <f>(E47/T!E47)*100</f>
        <v>36.180044497689543</v>
      </c>
      <c r="K47" s="129">
        <f t="shared" si="6"/>
        <v>36.180044497689543</v>
      </c>
    </row>
    <row r="48" spans="1:11" x14ac:dyDescent="0.2">
      <c r="A48" s="127">
        <v>39</v>
      </c>
      <c r="B48" s="128" t="s">
        <v>56</v>
      </c>
      <c r="C48" s="129">
        <v>4.84</v>
      </c>
      <c r="D48" s="129">
        <v>6.08</v>
      </c>
      <c r="E48" s="129">
        <v>4.79</v>
      </c>
      <c r="F48" s="129">
        <f t="shared" si="5"/>
        <v>-4.9999999999999822E-2</v>
      </c>
      <c r="G48" s="129">
        <f t="shared" si="4"/>
        <v>-1.0330578512396658</v>
      </c>
      <c r="H48" s="129">
        <f>(C48/T!C48)*100</f>
        <v>3.57485781815496</v>
      </c>
      <c r="I48" s="129">
        <f>(D48/T!D48)*100</f>
        <v>4.9059953199386745</v>
      </c>
      <c r="J48" s="129">
        <f>(E48/T!E48)*100</f>
        <v>3.5534124629080113</v>
      </c>
      <c r="K48" s="129">
        <f t="shared" si="6"/>
        <v>-2.1445355246948683E-2</v>
      </c>
    </row>
    <row r="49" spans="1:11" x14ac:dyDescent="0.2">
      <c r="A49" s="127">
        <v>40</v>
      </c>
      <c r="B49" s="128" t="s">
        <v>57</v>
      </c>
      <c r="C49" s="129">
        <v>32.049999999999997</v>
      </c>
      <c r="D49" s="129">
        <v>30.31</v>
      </c>
      <c r="E49" s="129">
        <v>23.95</v>
      </c>
      <c r="F49" s="129">
        <f t="shared" si="5"/>
        <v>-8.0999999999999979</v>
      </c>
      <c r="G49" s="129">
        <f t="shared" si="4"/>
        <v>-25.273010920436811</v>
      </c>
      <c r="H49" s="129">
        <f>(C49/T!C49)*100</f>
        <v>18.224724212441711</v>
      </c>
      <c r="I49" s="129">
        <f>(D49/T!D49)*100</f>
        <v>18.792237584475167</v>
      </c>
      <c r="J49" s="129">
        <f>(E49/T!E49)*100</f>
        <v>14.97062132766596</v>
      </c>
      <c r="K49" s="129">
        <f t="shared" si="6"/>
        <v>-3.2541028847757509</v>
      </c>
    </row>
    <row r="50" spans="1:11" s="126" customFormat="1" x14ac:dyDescent="0.2">
      <c r="A50" s="231" t="s">
        <v>58</v>
      </c>
      <c r="B50" s="232"/>
      <c r="C50" s="130">
        <f>SUM(C43:C49)</f>
        <v>608.07999999999993</v>
      </c>
      <c r="D50" s="130">
        <f>SUM(D43:D49)</f>
        <v>645.35</v>
      </c>
      <c r="E50" s="130">
        <f>SUM(E43:E49)</f>
        <v>790.65999999999985</v>
      </c>
      <c r="F50" s="130">
        <f t="shared" si="5"/>
        <v>182.57999999999993</v>
      </c>
      <c r="G50" s="130">
        <f t="shared" si="4"/>
        <v>30.025654519142208</v>
      </c>
      <c r="H50" s="130">
        <f>(C50/T!C50)*100</f>
        <v>16.402321917956019</v>
      </c>
      <c r="I50" s="130">
        <f>(D50/T!D50)*100</f>
        <v>19.07654561846909</v>
      </c>
      <c r="J50" s="130">
        <f>(E50/T!E50)*100</f>
        <v>18.189389024620297</v>
      </c>
      <c r="K50" s="130">
        <f t="shared" si="6"/>
        <v>1.7870671066642778</v>
      </c>
    </row>
    <row r="51" spans="1:11" x14ac:dyDescent="0.2">
      <c r="A51" s="127">
        <v>41</v>
      </c>
      <c r="B51" s="128" t="s">
        <v>59</v>
      </c>
      <c r="C51" s="129">
        <v>0</v>
      </c>
      <c r="D51" s="129">
        <v>0</v>
      </c>
      <c r="E51" s="129">
        <v>0</v>
      </c>
      <c r="F51" s="129">
        <f t="shared" si="5"/>
        <v>0</v>
      </c>
      <c r="G51" s="129" t="str">
        <f t="shared" si="4"/>
        <v/>
      </c>
      <c r="H51" s="129" t="e">
        <f>(C51/T!C51)*100</f>
        <v>#DIV/0!</v>
      </c>
      <c r="I51" s="129" t="e">
        <f>(D51/T!D51)*100</f>
        <v>#DIV/0!</v>
      </c>
      <c r="J51" s="129" t="e">
        <f>(E51/T!E51)*100</f>
        <v>#DIV/0!</v>
      </c>
      <c r="K51" s="129" t="e">
        <f t="shared" si="6"/>
        <v>#DIV/0!</v>
      </c>
    </row>
    <row r="52" spans="1:11" x14ac:dyDescent="0.2">
      <c r="A52" s="127">
        <v>42</v>
      </c>
      <c r="B52" s="128" t="s">
        <v>60</v>
      </c>
      <c r="C52" s="129">
        <v>0</v>
      </c>
      <c r="D52" s="129">
        <v>0</v>
      </c>
      <c r="E52" s="129">
        <v>0</v>
      </c>
      <c r="F52" s="129">
        <f t="shared" si="5"/>
        <v>0</v>
      </c>
      <c r="G52" s="129" t="str">
        <f t="shared" si="4"/>
        <v/>
      </c>
      <c r="H52" s="129" t="e">
        <f>(C52/T!C52)*100</f>
        <v>#DIV/0!</v>
      </c>
      <c r="I52" s="129" t="e">
        <f>(D52/T!D52)*100</f>
        <v>#DIV/0!</v>
      </c>
      <c r="J52" s="129" t="e">
        <f>(E52/T!E52)*100</f>
        <v>#DIV/0!</v>
      </c>
      <c r="K52" s="129" t="e">
        <f t="shared" si="6"/>
        <v>#DIV/0!</v>
      </c>
    </row>
    <row r="53" spans="1:11" x14ac:dyDescent="0.2">
      <c r="A53" s="127">
        <v>43</v>
      </c>
      <c r="B53" s="128" t="s">
        <v>61</v>
      </c>
      <c r="C53" s="129">
        <v>0</v>
      </c>
      <c r="D53" s="129">
        <v>0</v>
      </c>
      <c r="E53" s="129">
        <v>0</v>
      </c>
      <c r="F53" s="129">
        <f t="shared" si="5"/>
        <v>0</v>
      </c>
      <c r="G53" s="129" t="str">
        <f t="shared" si="4"/>
        <v/>
      </c>
      <c r="H53" s="129" t="e">
        <f>(C53/T!C53)*100</f>
        <v>#DIV/0!</v>
      </c>
      <c r="I53" s="129" t="e">
        <f>(D53/T!D53)*100</f>
        <v>#DIV/0!</v>
      </c>
      <c r="J53" s="129" t="e">
        <f>(E53/T!E53)*100</f>
        <v>#DIV/0!</v>
      </c>
      <c r="K53" s="129" t="e">
        <f t="shared" si="6"/>
        <v>#DIV/0!</v>
      </c>
    </row>
    <row r="54" spans="1:11" x14ac:dyDescent="0.2">
      <c r="A54" s="127">
        <v>44</v>
      </c>
      <c r="B54" s="128" t="s">
        <v>62</v>
      </c>
      <c r="C54" s="129">
        <v>0</v>
      </c>
      <c r="D54" s="129">
        <v>0</v>
      </c>
      <c r="E54" s="129">
        <v>0</v>
      </c>
      <c r="F54" s="129">
        <f t="shared" si="5"/>
        <v>0</v>
      </c>
      <c r="G54" s="129" t="str">
        <f t="shared" si="4"/>
        <v/>
      </c>
      <c r="H54" s="129" t="e">
        <f>(C54/T!C54)*100</f>
        <v>#DIV/0!</v>
      </c>
      <c r="I54" s="129" t="e">
        <f>(D54/T!D54)*100</f>
        <v>#DIV/0!</v>
      </c>
      <c r="J54" s="129" t="e">
        <f>(E54/T!E54)*100</f>
        <v>#DIV/0!</v>
      </c>
      <c r="K54" s="129" t="e">
        <f t="shared" si="6"/>
        <v>#DIV/0!</v>
      </c>
    </row>
    <row r="55" spans="1:11" x14ac:dyDescent="0.2">
      <c r="A55" s="127">
        <v>45</v>
      </c>
      <c r="B55" s="128" t="s">
        <v>63</v>
      </c>
      <c r="C55" s="129">
        <v>0</v>
      </c>
      <c r="D55" s="129">
        <v>0</v>
      </c>
      <c r="E55" s="129">
        <v>0</v>
      </c>
      <c r="F55" s="129">
        <f t="shared" si="5"/>
        <v>0</v>
      </c>
      <c r="G55" s="129" t="str">
        <f t="shared" si="4"/>
        <v/>
      </c>
      <c r="H55" s="129" t="e">
        <f>(C55/T!C55)*100</f>
        <v>#DIV/0!</v>
      </c>
      <c r="I55" s="129" t="e">
        <f>(D55/T!D55)*100</f>
        <v>#DIV/0!</v>
      </c>
      <c r="J55" s="129" t="e">
        <f>(E55/T!E55)*100</f>
        <v>#DIV/0!</v>
      </c>
      <c r="K55" s="129" t="e">
        <f t="shared" si="6"/>
        <v>#DIV/0!</v>
      </c>
    </row>
    <row r="56" spans="1:11" x14ac:dyDescent="0.2">
      <c r="A56" s="127">
        <v>46</v>
      </c>
      <c r="B56" s="128" t="s">
        <v>64</v>
      </c>
      <c r="C56" s="129">
        <v>0</v>
      </c>
      <c r="D56" s="129">
        <v>0</v>
      </c>
      <c r="E56" s="129">
        <v>0</v>
      </c>
      <c r="F56" s="129">
        <f t="shared" si="5"/>
        <v>0</v>
      </c>
      <c r="G56" s="129" t="str">
        <f t="shared" si="4"/>
        <v/>
      </c>
      <c r="H56" s="129" t="e">
        <f>(C56/T!C56)*100</f>
        <v>#DIV/0!</v>
      </c>
      <c r="I56" s="129" t="e">
        <f>(D56/T!D56)*100</f>
        <v>#DIV/0!</v>
      </c>
      <c r="J56" s="129" t="e">
        <f>(E56/T!E56)*100</f>
        <v>#DIV/0!</v>
      </c>
      <c r="K56" s="129" t="e">
        <f t="shared" si="6"/>
        <v>#DIV/0!</v>
      </c>
    </row>
    <row r="57" spans="1:11" s="126" customFormat="1" x14ac:dyDescent="0.2">
      <c r="A57" s="231" t="s">
        <v>65</v>
      </c>
      <c r="B57" s="232"/>
      <c r="C57" s="130">
        <f>SUM(C51:C56)</f>
        <v>0</v>
      </c>
      <c r="D57" s="130">
        <f>SUM(D51:D56)</f>
        <v>0</v>
      </c>
      <c r="E57" s="130">
        <f>SUM(E51:E56)</f>
        <v>0</v>
      </c>
      <c r="F57" s="130">
        <f t="shared" si="5"/>
        <v>0</v>
      </c>
      <c r="G57" s="130" t="str">
        <f t="shared" si="4"/>
        <v/>
      </c>
      <c r="H57" s="130" t="e">
        <f>(C57/T!C57)*100</f>
        <v>#DIV/0!</v>
      </c>
      <c r="I57" s="130" t="e">
        <f>(D57/T!D57)*100</f>
        <v>#DIV/0!</v>
      </c>
      <c r="J57" s="130" t="e">
        <f>(E57/T!E57)*100</f>
        <v>#DIV/0!</v>
      </c>
      <c r="K57" s="130" t="e">
        <f t="shared" si="6"/>
        <v>#DIV/0!</v>
      </c>
    </row>
    <row r="58" spans="1:11" s="126" customFormat="1" x14ac:dyDescent="0.2">
      <c r="A58" s="231" t="s">
        <v>66</v>
      </c>
      <c r="B58" s="232"/>
      <c r="C58" s="130">
        <f>SUM(C18+C38+C40+C42+C50+C57)</f>
        <v>10573.320000000002</v>
      </c>
      <c r="D58" s="130">
        <f>SUM(D18+D38+D40+D42+D50+D57)</f>
        <v>11998.78</v>
      </c>
      <c r="E58" s="130">
        <f>SUM(E18+E38+E40+E42+E50+E57)</f>
        <v>13846.89</v>
      </c>
      <c r="F58" s="130">
        <f t="shared" si="5"/>
        <v>3273.5699999999979</v>
      </c>
      <c r="G58" s="130">
        <f t="shared" si="4"/>
        <v>30.960663254304205</v>
      </c>
      <c r="H58" s="130">
        <f>(C58/T!C58)*100</f>
        <v>5.2236326926569401</v>
      </c>
      <c r="I58" s="130">
        <f>(D58/T!D58)*100</f>
        <v>6.0085500345276373</v>
      </c>
      <c r="J58" s="130">
        <f>(E58/T!E58)*100</f>
        <v>6.0647009352073509</v>
      </c>
      <c r="K58" s="130">
        <f t="shared" si="6"/>
        <v>0.84106824255041079</v>
      </c>
    </row>
    <row r="59" spans="1:11" x14ac:dyDescent="0.2">
      <c r="G59" s="10" t="str">
        <f t="shared" si="4"/>
        <v/>
      </c>
    </row>
    <row r="60" spans="1:11" x14ac:dyDescent="0.2">
      <c r="G60" s="10" t="str">
        <f t="shared" si="4"/>
        <v/>
      </c>
    </row>
    <row r="61" spans="1:11" x14ac:dyDescent="0.2">
      <c r="G61" s="10" t="str">
        <f t="shared" ref="G61:G64" si="7">IF(C61=0,"",(E61-C61)/C61*100)</f>
        <v/>
      </c>
    </row>
    <row r="62" spans="1:11" x14ac:dyDescent="0.2">
      <c r="G62" s="10" t="str">
        <f t="shared" si="7"/>
        <v/>
      </c>
    </row>
    <row r="63" spans="1:11" x14ac:dyDescent="0.2">
      <c r="G63" s="10" t="str">
        <f t="shared" si="7"/>
        <v/>
      </c>
    </row>
    <row r="64" spans="1:11" x14ac:dyDescent="0.2">
      <c r="G64" s="10" t="str">
        <f t="shared" si="7"/>
        <v/>
      </c>
    </row>
  </sheetData>
  <mergeCells count="13">
    <mergeCell ref="D2:F2"/>
    <mergeCell ref="A3:A4"/>
    <mergeCell ref="B3:B4"/>
    <mergeCell ref="C3:G3"/>
    <mergeCell ref="H3:K3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S23" sqref="S23"/>
    </sheetView>
  </sheetViews>
  <sheetFormatPr defaultColWidth="9.140625" defaultRowHeight="12.75" x14ac:dyDescent="0.2"/>
  <cols>
    <col min="1" max="1" width="5.7109375" style="10" customWidth="1"/>
    <col min="2" max="2" width="30.140625" style="10" customWidth="1"/>
    <col min="3" max="3" width="12.42578125" style="10" customWidth="1"/>
    <col min="4" max="4" width="10.5703125" style="10" customWidth="1"/>
    <col min="5" max="5" width="10.5703125" style="211" customWidth="1"/>
    <col min="6" max="6" width="10.5703125" style="10" customWidth="1"/>
    <col min="7" max="7" width="10.5703125" style="27" customWidth="1"/>
    <col min="8" max="8" width="12.140625" style="10" customWidth="1"/>
    <col min="9" max="10" width="11.42578125" style="10" customWidth="1"/>
    <col min="11" max="11" width="11.85546875" style="27" customWidth="1"/>
    <col min="12" max="12" width="9.85546875" style="10" customWidth="1"/>
    <col min="13" max="13" width="6.140625" style="10" customWidth="1"/>
    <col min="14" max="219" width="9.140625" style="10" customWidth="1"/>
    <col min="220" max="16384" width="9.140625" style="10"/>
  </cols>
  <sheetData>
    <row r="1" spans="1:13" s="21" customFormat="1" ht="19.149999999999999" customHeight="1" x14ac:dyDescent="0.25">
      <c r="A1" s="13" t="s">
        <v>91</v>
      </c>
      <c r="C1" s="21" t="s">
        <v>92</v>
      </c>
      <c r="E1" s="207"/>
    </row>
    <row r="2" spans="1:13" s="20" customFormat="1" ht="12.75" customHeight="1" x14ac:dyDescent="0.25">
      <c r="A2" s="11"/>
      <c r="C2" s="47" t="s">
        <v>69</v>
      </c>
      <c r="D2" s="40"/>
      <c r="E2" s="219"/>
      <c r="F2" s="40"/>
      <c r="G2" s="40"/>
      <c r="H2" s="40"/>
      <c r="I2" s="222" t="s">
        <v>3</v>
      </c>
      <c r="J2" s="222"/>
      <c r="K2" s="222"/>
    </row>
    <row r="3" spans="1:13" s="22" customFormat="1" ht="31.5" customHeight="1" x14ac:dyDescent="0.2">
      <c r="A3" s="236" t="s">
        <v>4</v>
      </c>
      <c r="B3" s="236" t="s">
        <v>5</v>
      </c>
      <c r="C3" s="243" t="s">
        <v>93</v>
      </c>
      <c r="D3" s="243"/>
      <c r="E3" s="243"/>
      <c r="F3" s="243"/>
      <c r="G3" s="243"/>
      <c r="H3" s="237" t="s">
        <v>94</v>
      </c>
      <c r="I3" s="244"/>
      <c r="J3" s="244"/>
      <c r="K3" s="244"/>
      <c r="L3" s="245"/>
      <c r="M3" s="226" t="s">
        <v>95</v>
      </c>
    </row>
    <row r="4" spans="1:13" s="22" customFormat="1" ht="39" customHeight="1" x14ac:dyDescent="0.2">
      <c r="A4" s="236"/>
      <c r="B4" s="236"/>
      <c r="C4" s="25" t="s">
        <v>9</v>
      </c>
      <c r="D4" s="25" t="s">
        <v>10</v>
      </c>
      <c r="E4" s="190" t="s">
        <v>11</v>
      </c>
      <c r="F4" s="236" t="str">
        <f>"GROWTH DURING THE YEAR " &amp;AsOn!D1</f>
        <v>GROWTH DURING THE YEAR 2025-26</v>
      </c>
      <c r="G4" s="236"/>
      <c r="H4" s="25" t="str">
        <f>C4</f>
        <v>As on  31ST MAR 25</v>
      </c>
      <c r="I4" s="25" t="str">
        <f>D4</f>
        <v>As on 31ST DEC 24</v>
      </c>
      <c r="J4" s="25" t="str">
        <f>E4</f>
        <v>As on 31ST DEC 25</v>
      </c>
      <c r="K4" s="236" t="str">
        <f>F4</f>
        <v>GROWTH DURING THE YEAR 2025-26</v>
      </c>
      <c r="L4" s="236"/>
      <c r="M4" s="226"/>
    </row>
    <row r="5" spans="1:13" s="22" customFormat="1" x14ac:dyDescent="0.2">
      <c r="A5" s="46"/>
      <c r="B5" s="46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191" t="str">
        <f t="shared" si="0"/>
        <v xml:space="preserve"> DEC 25</v>
      </c>
      <c r="F5" s="32" t="s">
        <v>12</v>
      </c>
      <c r="G5" s="32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32" t="s">
        <v>12</v>
      </c>
      <c r="L5" s="32" t="s">
        <v>13</v>
      </c>
      <c r="M5" s="226"/>
    </row>
    <row r="6" spans="1:13" x14ac:dyDescent="0.2">
      <c r="A6" s="120">
        <v>1</v>
      </c>
      <c r="B6" s="121" t="s">
        <v>14</v>
      </c>
      <c r="C6" s="122">
        <v>2397.0500000000002</v>
      </c>
      <c r="D6" s="122">
        <v>2288.44</v>
      </c>
      <c r="E6" s="209">
        <v>2793.83</v>
      </c>
      <c r="F6" s="122">
        <f t="shared" ref="F6:F37" si="2">(E6-C6)</f>
        <v>396.77999999999975</v>
      </c>
      <c r="G6" s="124">
        <f t="shared" ref="G6:G60" si="3">IF(C6=0,"",(E6-C6)/C6*100)</f>
        <v>16.552846206795842</v>
      </c>
      <c r="H6" s="122">
        <f>(C6/T!C6)*100</f>
        <v>16.634374770128424</v>
      </c>
      <c r="I6" s="122">
        <f>(D6/T!D6)*100</f>
        <v>16.564533524425819</v>
      </c>
      <c r="J6" s="122">
        <f>(E6/T!E6)*100</f>
        <v>17.649582044595384</v>
      </c>
      <c r="K6" s="122">
        <f t="shared" ref="K6:K37" si="4">(J6-H6)</f>
        <v>1.0152072744669596</v>
      </c>
      <c r="L6" s="122">
        <f>IF(H6=0,"",(J6-H6)/H6*100)</f>
        <v>6.103068426052551</v>
      </c>
      <c r="M6" s="229"/>
    </row>
    <row r="7" spans="1:13" x14ac:dyDescent="0.2">
      <c r="A7" s="120">
        <v>2</v>
      </c>
      <c r="B7" s="121" t="s">
        <v>15</v>
      </c>
      <c r="C7" s="122">
        <v>384.34</v>
      </c>
      <c r="D7" s="122">
        <v>304.33</v>
      </c>
      <c r="E7" s="209">
        <v>478.46</v>
      </c>
      <c r="F7" s="122">
        <f t="shared" si="2"/>
        <v>94.12</v>
      </c>
      <c r="G7" s="124">
        <f t="shared" si="3"/>
        <v>24.488733933496388</v>
      </c>
      <c r="H7" s="122">
        <f>(C7/T!C7)*100</f>
        <v>6.0975571060956524</v>
      </c>
      <c r="I7" s="122">
        <f>(D7/T!D7)*100</f>
        <v>4.8673642054487347</v>
      </c>
      <c r="J7" s="122">
        <f>(E7/T!E7)*100</f>
        <v>6.6426576183838595</v>
      </c>
      <c r="K7" s="122">
        <f t="shared" si="4"/>
        <v>0.54510051228820711</v>
      </c>
      <c r="L7" s="122">
        <f t="shared" ref="L7:L60" si="5">IF(H7=0,"",(J7-H7)/H7*100)</f>
        <v>8.9396540746338715</v>
      </c>
      <c r="M7" s="229"/>
    </row>
    <row r="8" spans="1:13" x14ac:dyDescent="0.2">
      <c r="A8" s="120">
        <v>3</v>
      </c>
      <c r="B8" s="121" t="s">
        <v>16</v>
      </c>
      <c r="C8" s="122">
        <v>243</v>
      </c>
      <c r="D8" s="122">
        <v>225.92</v>
      </c>
      <c r="E8" s="209">
        <v>211.6</v>
      </c>
      <c r="F8" s="122">
        <f t="shared" si="2"/>
        <v>-31.400000000000006</v>
      </c>
      <c r="G8" s="124">
        <f t="shared" si="3"/>
        <v>-12.921810699588478</v>
      </c>
      <c r="H8" s="122">
        <f>(C8/T!C8)*100</f>
        <v>10.528413718999671</v>
      </c>
      <c r="I8" s="122">
        <f>(D8/T!D8)*100</f>
        <v>10.087515627790676</v>
      </c>
      <c r="J8" s="122">
        <f>(E8/T!E8)*100</f>
        <v>7.6495383525294809</v>
      </c>
      <c r="K8" s="122">
        <f t="shared" si="4"/>
        <v>-2.87887536647019</v>
      </c>
      <c r="L8" s="122">
        <f t="shared" si="5"/>
        <v>-27.343866258550854</v>
      </c>
      <c r="M8" s="229"/>
    </row>
    <row r="9" spans="1:13" x14ac:dyDescent="0.2">
      <c r="A9" s="120">
        <v>4</v>
      </c>
      <c r="B9" s="121" t="s">
        <v>17</v>
      </c>
      <c r="C9" s="122">
        <v>877.75</v>
      </c>
      <c r="D9" s="122">
        <v>884.41</v>
      </c>
      <c r="E9" s="209">
        <v>922</v>
      </c>
      <c r="F9" s="122">
        <f t="shared" si="2"/>
        <v>44.25</v>
      </c>
      <c r="G9" s="124">
        <f t="shared" si="3"/>
        <v>5.0412987752776983</v>
      </c>
      <c r="H9" s="122">
        <f>(C9/T!C9)*100</f>
        <v>16.108933277541642</v>
      </c>
      <c r="I9" s="122">
        <f>(D9/T!D9)*100</f>
        <v>14.17107972343954</v>
      </c>
      <c r="J9" s="122">
        <f>(E9/T!E9)*100</f>
        <v>15.846580352646569</v>
      </c>
      <c r="K9" s="122">
        <f t="shared" si="4"/>
        <v>-0.26235292489507245</v>
      </c>
      <c r="L9" s="122">
        <f t="shared" si="5"/>
        <v>-1.6286176146798823</v>
      </c>
      <c r="M9" s="229"/>
    </row>
    <row r="10" spans="1:13" x14ac:dyDescent="0.2">
      <c r="A10" s="120">
        <v>5</v>
      </c>
      <c r="B10" s="121" t="s">
        <v>18</v>
      </c>
      <c r="C10" s="122">
        <v>677.75</v>
      </c>
      <c r="D10" s="122">
        <v>698.55</v>
      </c>
      <c r="E10" s="209">
        <v>733.28</v>
      </c>
      <c r="F10" s="122">
        <f t="shared" si="2"/>
        <v>55.529999999999973</v>
      </c>
      <c r="G10" s="124">
        <f t="shared" si="3"/>
        <v>8.1932866101069681</v>
      </c>
      <c r="H10" s="122">
        <f>(C10/T!C10)*100</f>
        <v>12.170944529943846</v>
      </c>
      <c r="I10" s="122">
        <f>(D10/T!D10)*100</f>
        <v>12.457600821768299</v>
      </c>
      <c r="J10" s="122">
        <f>(E10/T!E10)*100</f>
        <v>12.222861190982206</v>
      </c>
      <c r="K10" s="122">
        <f t="shared" si="4"/>
        <v>5.1916661038360346E-2</v>
      </c>
      <c r="L10" s="122">
        <f t="shared" si="5"/>
        <v>0.42656230098355297</v>
      </c>
      <c r="M10" s="229"/>
    </row>
    <row r="11" spans="1:13" x14ac:dyDescent="0.2">
      <c r="A11" s="120">
        <v>6</v>
      </c>
      <c r="B11" s="121" t="s">
        <v>19</v>
      </c>
      <c r="C11" s="122">
        <v>162.63</v>
      </c>
      <c r="D11" s="122">
        <v>174.94</v>
      </c>
      <c r="E11" s="209">
        <v>196.29</v>
      </c>
      <c r="F11" s="122">
        <f t="shared" si="2"/>
        <v>33.659999999999997</v>
      </c>
      <c r="G11" s="124">
        <f t="shared" si="3"/>
        <v>20.6972883231876</v>
      </c>
      <c r="H11" s="122">
        <f>(C11/T!C11)*100</f>
        <v>2.5265188941294903</v>
      </c>
      <c r="I11" s="122">
        <f>(D11/T!D11)*100</f>
        <v>2.7789647585839896</v>
      </c>
      <c r="J11" s="122">
        <f>(E11/T!E11)*100</f>
        <v>3.095607577449329</v>
      </c>
      <c r="K11" s="122">
        <f t="shared" si="4"/>
        <v>0.56908868331983875</v>
      </c>
      <c r="L11" s="122">
        <f t="shared" si="5"/>
        <v>22.524616168204741</v>
      </c>
      <c r="M11" s="229"/>
    </row>
    <row r="12" spans="1:13" x14ac:dyDescent="0.2">
      <c r="A12" s="120">
        <v>7</v>
      </c>
      <c r="B12" s="121" t="s">
        <v>20</v>
      </c>
      <c r="C12" s="122">
        <v>226.63</v>
      </c>
      <c r="D12" s="122">
        <v>222.52</v>
      </c>
      <c r="E12" s="209">
        <v>506.55</v>
      </c>
      <c r="F12" s="122">
        <f t="shared" si="2"/>
        <v>279.92</v>
      </c>
      <c r="G12" s="124">
        <f t="shared" si="3"/>
        <v>123.51409786877289</v>
      </c>
      <c r="H12" s="122">
        <f>(C12/T!C12)*100</f>
        <v>17.802128745925142</v>
      </c>
      <c r="I12" s="122">
        <f>(D12/T!D12)*100</f>
        <v>18.096353404248397</v>
      </c>
      <c r="J12" s="122">
        <f>(E12/T!E12)*100</f>
        <v>37.21485508577306</v>
      </c>
      <c r="K12" s="122">
        <f t="shared" si="4"/>
        <v>19.412726339847918</v>
      </c>
      <c r="L12" s="122">
        <f t="shared" si="5"/>
        <v>109.04721911019455</v>
      </c>
      <c r="M12" s="229"/>
    </row>
    <row r="13" spans="1:13" x14ac:dyDescent="0.2">
      <c r="A13" s="120">
        <v>8</v>
      </c>
      <c r="B13" s="121" t="s">
        <v>21</v>
      </c>
      <c r="C13" s="122">
        <v>32.14</v>
      </c>
      <c r="D13" s="122">
        <v>262.42</v>
      </c>
      <c r="E13" s="209">
        <v>42.18</v>
      </c>
      <c r="F13" s="122">
        <f t="shared" si="2"/>
        <v>10.039999999999999</v>
      </c>
      <c r="G13" s="124">
        <f t="shared" si="3"/>
        <v>31.238332296204103</v>
      </c>
      <c r="H13" s="122">
        <f>(C13/T!C13)*100</f>
        <v>11.053409911613992</v>
      </c>
      <c r="I13" s="122">
        <f>(D13/T!D13)*100</f>
        <v>88.880609652836583</v>
      </c>
      <c r="J13" s="122">
        <f>(E13/T!E13)*100</f>
        <v>14.153412522649486</v>
      </c>
      <c r="K13" s="122">
        <f t="shared" si="4"/>
        <v>3.1000026110354941</v>
      </c>
      <c r="L13" s="122">
        <f t="shared" si="5"/>
        <v>28.045667679240527</v>
      </c>
      <c r="M13" s="229"/>
    </row>
    <row r="14" spans="1:13" x14ac:dyDescent="0.2">
      <c r="A14" s="120">
        <v>9</v>
      </c>
      <c r="B14" s="121" t="s">
        <v>22</v>
      </c>
      <c r="C14" s="122">
        <v>835.96</v>
      </c>
      <c r="D14" s="122">
        <v>892.48</v>
      </c>
      <c r="E14" s="209">
        <v>1008.33</v>
      </c>
      <c r="F14" s="122">
        <f t="shared" si="2"/>
        <v>172.37</v>
      </c>
      <c r="G14" s="124">
        <f t="shared" si="3"/>
        <v>20.619407627159195</v>
      </c>
      <c r="H14" s="122">
        <f>(C14/T!C14)*100</f>
        <v>5.3362543702248288</v>
      </c>
      <c r="I14" s="122">
        <f>(D14/T!D14)*100</f>
        <v>6.3003554397817236</v>
      </c>
      <c r="J14" s="122">
        <f>(E14/T!E14)*100</f>
        <v>5.3794756941147099</v>
      </c>
      <c r="K14" s="122">
        <f t="shared" si="4"/>
        <v>4.3221323889881091E-2</v>
      </c>
      <c r="L14" s="122">
        <f t="shared" si="5"/>
        <v>0.80995621443848209</v>
      </c>
      <c r="M14" s="229"/>
    </row>
    <row r="15" spans="1:13" x14ac:dyDescent="0.2">
      <c r="A15" s="120">
        <v>10</v>
      </c>
      <c r="B15" s="121" t="s">
        <v>23</v>
      </c>
      <c r="C15" s="122">
        <v>3219.01</v>
      </c>
      <c r="D15" s="122">
        <v>2945.15</v>
      </c>
      <c r="E15" s="209">
        <v>3832.59</v>
      </c>
      <c r="F15" s="122">
        <f t="shared" si="2"/>
        <v>613.57999999999993</v>
      </c>
      <c r="G15" s="124">
        <f t="shared" si="3"/>
        <v>19.061139915688361</v>
      </c>
      <c r="H15" s="122">
        <f>(C15/T!C15)*100</f>
        <v>6.2238715183453799</v>
      </c>
      <c r="I15" s="122">
        <f>(D15/T!D15)*100</f>
        <v>5.8934565353203174</v>
      </c>
      <c r="J15" s="122">
        <f>(E15/T!E15)*100</f>
        <v>6.8889707337511732</v>
      </c>
      <c r="K15" s="122">
        <f t="shared" si="4"/>
        <v>0.66509921540579331</v>
      </c>
      <c r="L15" s="122">
        <f t="shared" si="5"/>
        <v>10.686261974485783</v>
      </c>
      <c r="M15" s="229"/>
    </row>
    <row r="16" spans="1:13" x14ac:dyDescent="0.2">
      <c r="A16" s="120">
        <v>11</v>
      </c>
      <c r="B16" s="121" t="s">
        <v>24</v>
      </c>
      <c r="C16" s="122">
        <v>207.35</v>
      </c>
      <c r="D16" s="122">
        <v>204.62</v>
      </c>
      <c r="E16" s="209">
        <v>259.88</v>
      </c>
      <c r="F16" s="122">
        <f t="shared" si="2"/>
        <v>52.53</v>
      </c>
      <c r="G16" s="124">
        <f t="shared" si="3"/>
        <v>25.333976368459126</v>
      </c>
      <c r="H16" s="122">
        <f>(C16/T!C16)*100</f>
        <v>4.7793126179845986</v>
      </c>
      <c r="I16" s="122">
        <f>(D16/T!D16)*100</f>
        <v>4.1147927018836512</v>
      </c>
      <c r="J16" s="122">
        <f>(E16/T!E16)*100</f>
        <v>4.8450634903175169</v>
      </c>
      <c r="K16" s="122">
        <f t="shared" si="4"/>
        <v>6.575087233291832E-2</v>
      </c>
      <c r="L16" s="122">
        <f t="shared" si="5"/>
        <v>1.3757390986623719</v>
      </c>
      <c r="M16" s="229"/>
    </row>
    <row r="17" spans="1:13" x14ac:dyDescent="0.2">
      <c r="A17" s="120">
        <v>12</v>
      </c>
      <c r="B17" s="121" t="s">
        <v>25</v>
      </c>
      <c r="C17" s="122">
        <v>594.33000000000004</v>
      </c>
      <c r="D17" s="122">
        <v>615.87</v>
      </c>
      <c r="E17" s="209">
        <v>595.29</v>
      </c>
      <c r="F17" s="122">
        <f t="shared" si="2"/>
        <v>0.95999999999992269</v>
      </c>
      <c r="G17" s="124">
        <f t="shared" si="3"/>
        <v>0.16152642471352996</v>
      </c>
      <c r="H17" s="122">
        <f>(C17/T!C17)*100</f>
        <v>10.198345490767387</v>
      </c>
      <c r="I17" s="122">
        <f>(D17/T!D17)*100</f>
        <v>10.523069352438332</v>
      </c>
      <c r="J17" s="122">
        <f>(E17/T!E17)*100</f>
        <v>7.992057482560293</v>
      </c>
      <c r="K17" s="122">
        <f t="shared" si="4"/>
        <v>-2.2062880082070944</v>
      </c>
      <c r="L17" s="122">
        <f t="shared" si="5"/>
        <v>-21.63378373682729</v>
      </c>
      <c r="M17" s="229"/>
    </row>
    <row r="18" spans="1:13" s="119" customFormat="1" x14ac:dyDescent="0.2">
      <c r="A18" s="231" t="s">
        <v>26</v>
      </c>
      <c r="B18" s="232"/>
      <c r="C18" s="123">
        <f>SUM(C6:C17)</f>
        <v>9857.9400000000023</v>
      </c>
      <c r="D18" s="123">
        <f>SUM(D6:D17)</f>
        <v>9719.6500000000015</v>
      </c>
      <c r="E18" s="210">
        <f>SUM(E6:E17)</f>
        <v>11580.279999999999</v>
      </c>
      <c r="F18" s="123">
        <f t="shared" si="2"/>
        <v>1722.3399999999965</v>
      </c>
      <c r="G18" s="125">
        <f t="shared" si="3"/>
        <v>17.471601571930808</v>
      </c>
      <c r="H18" s="123">
        <f>(C18/T!C18)*100</f>
        <v>8.2429857684293903</v>
      </c>
      <c r="I18" s="123">
        <f>(D18/T!D18)*100</f>
        <v>8.3116626574847441</v>
      </c>
      <c r="J18" s="123">
        <f>(E18/T!E18)*100</f>
        <v>8.7196865506604926</v>
      </c>
      <c r="K18" s="123">
        <f t="shared" si="4"/>
        <v>0.47670078223110224</v>
      </c>
      <c r="L18" s="123">
        <f t="shared" si="5"/>
        <v>5.7831081555043404</v>
      </c>
      <c r="M18" s="230"/>
    </row>
    <row r="19" spans="1:13" x14ac:dyDescent="0.2">
      <c r="A19" s="120">
        <v>13</v>
      </c>
      <c r="B19" s="121" t="s">
        <v>27</v>
      </c>
      <c r="C19" s="122">
        <v>613.14</v>
      </c>
      <c r="D19" s="122">
        <v>650.48</v>
      </c>
      <c r="E19" s="209">
        <v>383.23</v>
      </c>
      <c r="F19" s="122">
        <f t="shared" si="2"/>
        <v>-229.90999999999997</v>
      </c>
      <c r="G19" s="124">
        <f t="shared" si="3"/>
        <v>-37.497145839449388</v>
      </c>
      <c r="H19" s="122">
        <f>(C19/T!C19)*100</f>
        <v>6.8468476516654819</v>
      </c>
      <c r="I19" s="122">
        <f>(D19/T!D19)*100</f>
        <v>7.7033850934619288</v>
      </c>
      <c r="J19" s="122">
        <f>(E19/T!E19)*100</f>
        <v>3.4465702026320306</v>
      </c>
      <c r="K19" s="122">
        <f t="shared" si="4"/>
        <v>-3.4002774490334513</v>
      </c>
      <c r="L19" s="122">
        <f t="shared" si="5"/>
        <v>-49.661941115432015</v>
      </c>
      <c r="M19" s="229"/>
    </row>
    <row r="20" spans="1:13" x14ac:dyDescent="0.2">
      <c r="A20" s="120">
        <v>14</v>
      </c>
      <c r="B20" s="121" t="s">
        <v>28</v>
      </c>
      <c r="C20" s="122">
        <v>385.45</v>
      </c>
      <c r="D20" s="122">
        <v>378.78</v>
      </c>
      <c r="E20" s="209">
        <v>323.18</v>
      </c>
      <c r="F20" s="122">
        <f t="shared" si="2"/>
        <v>-62.269999999999982</v>
      </c>
      <c r="G20" s="124">
        <f t="shared" si="3"/>
        <v>-16.155143338954463</v>
      </c>
      <c r="H20" s="122">
        <f>(C20/T!C20)*100</f>
        <v>20.069667180405716</v>
      </c>
      <c r="I20" s="122">
        <f>(D20/T!D20)*100</f>
        <v>22.225482027390186</v>
      </c>
      <c r="J20" s="122">
        <f>(E20/T!E20)*100</f>
        <v>14.968620458071836</v>
      </c>
      <c r="K20" s="122">
        <f t="shared" si="4"/>
        <v>-5.10104672233388</v>
      </c>
      <c r="L20" s="122">
        <f t="shared" si="5"/>
        <v>-25.416698126982894</v>
      </c>
      <c r="M20" s="229"/>
    </row>
    <row r="21" spans="1:13" x14ac:dyDescent="0.2">
      <c r="A21" s="120">
        <v>15</v>
      </c>
      <c r="B21" s="121" t="s">
        <v>29</v>
      </c>
      <c r="C21" s="122">
        <v>4.66</v>
      </c>
      <c r="D21" s="122">
        <v>4.22</v>
      </c>
      <c r="E21" s="209">
        <v>3.59</v>
      </c>
      <c r="F21" s="122">
        <f t="shared" si="2"/>
        <v>-1.0700000000000003</v>
      </c>
      <c r="G21" s="124">
        <f t="shared" si="3"/>
        <v>-22.961373390557945</v>
      </c>
      <c r="H21" s="122">
        <f>(C21/T!C21)*100</f>
        <v>3.2867823388348141</v>
      </c>
      <c r="I21" s="122">
        <f>(D21/T!D21)*100</f>
        <v>3.1157708210277613</v>
      </c>
      <c r="J21" s="122">
        <f>(E21/T!E21)*100</f>
        <v>2.1487999042317592</v>
      </c>
      <c r="K21" s="122">
        <f t="shared" si="4"/>
        <v>-1.1379824346030549</v>
      </c>
      <c r="L21" s="122">
        <f t="shared" si="5"/>
        <v>-34.622993471678356</v>
      </c>
      <c r="M21" s="229"/>
    </row>
    <row r="22" spans="1:13" x14ac:dyDescent="0.2">
      <c r="A22" s="120">
        <v>16</v>
      </c>
      <c r="B22" s="121" t="s">
        <v>30</v>
      </c>
      <c r="C22" s="122">
        <v>71.03</v>
      </c>
      <c r="D22" s="122">
        <v>70.87</v>
      </c>
      <c r="E22" s="209">
        <v>102.29</v>
      </c>
      <c r="F22" s="122">
        <f t="shared" si="2"/>
        <v>31.260000000000005</v>
      </c>
      <c r="G22" s="124">
        <f t="shared" si="3"/>
        <v>44.009573419681828</v>
      </c>
      <c r="H22" s="122">
        <f>(C22/T!C22)*100</f>
        <v>17.700416157890803</v>
      </c>
      <c r="I22" s="122">
        <f>(D22/T!D22)*100</f>
        <v>18.154106255443416</v>
      </c>
      <c r="J22" s="122">
        <f>(E22/T!E22)*100</f>
        <v>25.942176008115649</v>
      </c>
      <c r="K22" s="122">
        <f t="shared" si="4"/>
        <v>8.2417598502248453</v>
      </c>
      <c r="L22" s="122">
        <f t="shared" si="5"/>
        <v>46.562520206908744</v>
      </c>
      <c r="M22" s="229"/>
    </row>
    <row r="23" spans="1:13" x14ac:dyDescent="0.2">
      <c r="A23" s="120">
        <v>17</v>
      </c>
      <c r="B23" s="121" t="s">
        <v>31</v>
      </c>
      <c r="C23" s="122">
        <v>41.19</v>
      </c>
      <c r="D23" s="122">
        <v>55.62</v>
      </c>
      <c r="E23" s="209">
        <v>36.06</v>
      </c>
      <c r="F23" s="122">
        <f t="shared" si="2"/>
        <v>-5.1299999999999955</v>
      </c>
      <c r="G23" s="124">
        <f t="shared" si="3"/>
        <v>-12.454479242534585</v>
      </c>
      <c r="H23" s="122">
        <f>(C23/T!C23)*100</f>
        <v>6.9553030175106789</v>
      </c>
      <c r="I23" s="122">
        <f>(D23/T!D23)*100</f>
        <v>9.3710511684329347</v>
      </c>
      <c r="J23" s="122">
        <f>(E23/T!E23)*100</f>
        <v>5.6332307500039054</v>
      </c>
      <c r="K23" s="122">
        <f t="shared" si="4"/>
        <v>-1.3220722675067735</v>
      </c>
      <c r="L23" s="122">
        <f t="shared" si="5"/>
        <v>-19.008118901194138</v>
      </c>
      <c r="M23" s="229"/>
    </row>
    <row r="24" spans="1:13" x14ac:dyDescent="0.2">
      <c r="A24" s="120">
        <v>18</v>
      </c>
      <c r="B24" s="121" t="s">
        <v>32</v>
      </c>
      <c r="C24" s="122">
        <v>2216.63</v>
      </c>
      <c r="D24" s="122">
        <v>1785.12</v>
      </c>
      <c r="E24" s="209">
        <v>2465.52</v>
      </c>
      <c r="F24" s="122">
        <f t="shared" si="2"/>
        <v>248.88999999999987</v>
      </c>
      <c r="G24" s="124">
        <f t="shared" si="3"/>
        <v>11.228306032129847</v>
      </c>
      <c r="H24" s="122">
        <f>(C24/T!C24)*100</f>
        <v>9.7804998903536351</v>
      </c>
      <c r="I24" s="122">
        <f>(D24/T!D24)*100</f>
        <v>8.0427620908153763</v>
      </c>
      <c r="J24" s="122">
        <f>(E24/T!E24)*100</f>
        <v>9.7357988996326448</v>
      </c>
      <c r="K24" s="122">
        <f t="shared" si="4"/>
        <v>-4.4700990720990319E-2</v>
      </c>
      <c r="L24" s="122">
        <f t="shared" si="5"/>
        <v>-0.45704198376484062</v>
      </c>
      <c r="M24" s="229"/>
    </row>
    <row r="25" spans="1:13" x14ac:dyDescent="0.2">
      <c r="A25" s="120">
        <v>19</v>
      </c>
      <c r="B25" s="121" t="s">
        <v>33</v>
      </c>
      <c r="C25" s="122">
        <v>578.53</v>
      </c>
      <c r="D25" s="122">
        <v>375.89</v>
      </c>
      <c r="E25" s="209">
        <v>816.74</v>
      </c>
      <c r="F25" s="122">
        <f t="shared" si="2"/>
        <v>238.21000000000004</v>
      </c>
      <c r="G25" s="124">
        <f t="shared" si="3"/>
        <v>41.175047102138187</v>
      </c>
      <c r="H25" s="122">
        <f>(C25/T!C25)*100</f>
        <v>5.0018156038179553</v>
      </c>
      <c r="I25" s="122">
        <f>(D25/T!D25)*100</f>
        <v>3.2962889235957951</v>
      </c>
      <c r="J25" s="122">
        <f>(E25/T!E25)*100</f>
        <v>5.977540128869073</v>
      </c>
      <c r="K25" s="122">
        <f t="shared" si="4"/>
        <v>0.97572452505111773</v>
      </c>
      <c r="L25" s="122">
        <f t="shared" si="5"/>
        <v>19.507406956512625</v>
      </c>
      <c r="M25" s="229"/>
    </row>
    <row r="26" spans="1:13" x14ac:dyDescent="0.2">
      <c r="A26" s="120">
        <v>20</v>
      </c>
      <c r="B26" s="121" t="s">
        <v>34</v>
      </c>
      <c r="C26" s="122">
        <v>221.22</v>
      </c>
      <c r="D26" s="122">
        <v>215.79</v>
      </c>
      <c r="E26" s="209">
        <v>242.68</v>
      </c>
      <c r="F26" s="122">
        <f t="shared" si="2"/>
        <v>21.460000000000008</v>
      </c>
      <c r="G26" s="124">
        <f t="shared" si="3"/>
        <v>9.7007503842328937</v>
      </c>
      <c r="H26" s="122">
        <f>(C26/T!C26)*100</f>
        <v>3.9045001826759642</v>
      </c>
      <c r="I26" s="122">
        <f>(D26/T!D26)*100</f>
        <v>3.9031510632871553</v>
      </c>
      <c r="J26" s="122">
        <f>(E26/T!E26)*100</f>
        <v>5.0305965075206052</v>
      </c>
      <c r="K26" s="122">
        <f t="shared" si="4"/>
        <v>1.126096324844641</v>
      </c>
      <c r="L26" s="122">
        <f t="shared" si="5"/>
        <v>28.840985328700036</v>
      </c>
      <c r="M26" s="229"/>
    </row>
    <row r="27" spans="1:13" x14ac:dyDescent="0.2">
      <c r="A27" s="120">
        <v>21</v>
      </c>
      <c r="B27" s="121" t="s">
        <v>35</v>
      </c>
      <c r="C27" s="122">
        <v>263.27999999999997</v>
      </c>
      <c r="D27" s="122">
        <v>272.45</v>
      </c>
      <c r="E27" s="209">
        <v>183.07</v>
      </c>
      <c r="F27" s="122">
        <f t="shared" si="2"/>
        <v>-80.20999999999998</v>
      </c>
      <c r="G27" s="124">
        <f t="shared" si="3"/>
        <v>-30.465663931935577</v>
      </c>
      <c r="H27" s="122">
        <f>(C27/T!C27)*100</f>
        <v>11.44551339178973</v>
      </c>
      <c r="I27" s="122">
        <f>(D27/T!D27)*100</f>
        <v>12.620554201910336</v>
      </c>
      <c r="J27" s="122">
        <f>(E27/T!E27)*100</f>
        <v>6.7169573177667141</v>
      </c>
      <c r="K27" s="122">
        <f t="shared" si="4"/>
        <v>-4.7285560740230155</v>
      </c>
      <c r="L27" s="122">
        <f t="shared" si="5"/>
        <v>-41.313621435408706</v>
      </c>
      <c r="M27" s="229"/>
    </row>
    <row r="28" spans="1:13" x14ac:dyDescent="0.2">
      <c r="A28" s="120">
        <v>22</v>
      </c>
      <c r="B28" s="121" t="s">
        <v>36</v>
      </c>
      <c r="C28" s="122">
        <v>1703.4</v>
      </c>
      <c r="D28" s="122">
        <v>1755.83</v>
      </c>
      <c r="E28" s="209">
        <v>1733.09</v>
      </c>
      <c r="F28" s="122">
        <f t="shared" si="2"/>
        <v>29.689999999999827</v>
      </c>
      <c r="G28" s="124">
        <f t="shared" si="3"/>
        <v>1.7429846189972893</v>
      </c>
      <c r="H28" s="122">
        <f>(C28/T!C28)*100</f>
        <v>31.303350675078423</v>
      </c>
      <c r="I28" s="122">
        <f>(D28/T!D28)*100</f>
        <v>35.089861525517549</v>
      </c>
      <c r="J28" s="122">
        <f>(E28/T!E28)*100</f>
        <v>32.480476180659288</v>
      </c>
      <c r="K28" s="122">
        <f t="shared" si="4"/>
        <v>1.1771255055808645</v>
      </c>
      <c r="L28" s="122">
        <f t="shared" si="5"/>
        <v>3.7603818127942801</v>
      </c>
      <c r="M28" s="229"/>
    </row>
    <row r="29" spans="1:13" x14ac:dyDescent="0.2">
      <c r="A29" s="120">
        <v>23</v>
      </c>
      <c r="B29" s="121" t="s">
        <v>37</v>
      </c>
      <c r="C29" s="122">
        <v>5.77</v>
      </c>
      <c r="D29" s="122">
        <v>5.58</v>
      </c>
      <c r="E29" s="209">
        <v>12.1</v>
      </c>
      <c r="F29" s="122">
        <f t="shared" si="2"/>
        <v>6.33</v>
      </c>
      <c r="G29" s="124">
        <f t="shared" si="3"/>
        <v>109.70537261698441</v>
      </c>
      <c r="H29" s="122">
        <f>(C29/T!C29)*100</f>
        <v>22.878667724028549</v>
      </c>
      <c r="I29" s="122">
        <f>(D29/T!D29)*100</f>
        <v>22.125297383029345</v>
      </c>
      <c r="J29" s="122">
        <f>(E29/T!E29)*100</f>
        <v>48.015873015873019</v>
      </c>
      <c r="K29" s="122">
        <f t="shared" si="4"/>
        <v>25.13720529184447</v>
      </c>
      <c r="L29" s="122">
        <f t="shared" si="5"/>
        <v>109.87180545239472</v>
      </c>
      <c r="M29" s="229"/>
    </row>
    <row r="30" spans="1:13" x14ac:dyDescent="0.2">
      <c r="A30" s="120">
        <v>24</v>
      </c>
      <c r="B30" s="121" t="s">
        <v>38</v>
      </c>
      <c r="C30" s="122">
        <v>5.95</v>
      </c>
      <c r="D30" s="122">
        <v>26.95</v>
      </c>
      <c r="E30" s="209">
        <v>2.67</v>
      </c>
      <c r="F30" s="122">
        <f t="shared" si="2"/>
        <v>-3.2800000000000002</v>
      </c>
      <c r="G30" s="124">
        <f t="shared" si="3"/>
        <v>-55.12605042016807</v>
      </c>
      <c r="H30" s="122">
        <f>(C30/T!C30)*100</f>
        <v>1.3745148771021993</v>
      </c>
      <c r="I30" s="122">
        <f>(D30/T!D30)*100</f>
        <v>5.5638135348280278</v>
      </c>
      <c r="J30" s="122">
        <f>(E30/T!E30)*100</f>
        <v>0.68655181280534849</v>
      </c>
      <c r="K30" s="122">
        <f t="shared" si="4"/>
        <v>-0.68796306429685083</v>
      </c>
      <c r="L30" s="122">
        <f t="shared" si="5"/>
        <v>-50.051336348373241</v>
      </c>
      <c r="M30" s="229"/>
    </row>
    <row r="31" spans="1:13" x14ac:dyDescent="0.2">
      <c r="A31" s="120">
        <v>25</v>
      </c>
      <c r="B31" s="121" t="s">
        <v>39</v>
      </c>
      <c r="C31" s="122">
        <v>0.41</v>
      </c>
      <c r="D31" s="122">
        <v>0.43</v>
      </c>
      <c r="E31" s="209">
        <v>0.41</v>
      </c>
      <c r="F31" s="122">
        <f t="shared" si="2"/>
        <v>0</v>
      </c>
      <c r="G31" s="124">
        <f t="shared" si="3"/>
        <v>0</v>
      </c>
      <c r="H31" s="122">
        <f>(C31/T!C31)*100</f>
        <v>4.408602150537634</v>
      </c>
      <c r="I31" s="122">
        <f>(D31/T!D31)*100</f>
        <v>4.479166666666667</v>
      </c>
      <c r="J31" s="122">
        <f>(E31/T!E31)*100</f>
        <v>3.9122137404580148</v>
      </c>
      <c r="K31" s="122">
        <f t="shared" si="4"/>
        <v>-0.4963884100796192</v>
      </c>
      <c r="L31" s="122">
        <f t="shared" si="5"/>
        <v>-11.259541984732827</v>
      </c>
      <c r="M31" s="229"/>
    </row>
    <row r="32" spans="1:13" x14ac:dyDescent="0.2">
      <c r="A32" s="120">
        <v>26</v>
      </c>
      <c r="B32" s="121" t="s">
        <v>40</v>
      </c>
      <c r="C32" s="122">
        <v>727.51</v>
      </c>
      <c r="D32" s="122">
        <v>784.74</v>
      </c>
      <c r="E32" s="209">
        <v>727</v>
      </c>
      <c r="F32" s="122">
        <f t="shared" si="2"/>
        <v>-0.50999999999999091</v>
      </c>
      <c r="G32" s="124">
        <f t="shared" si="3"/>
        <v>-7.0102129180353662E-2</v>
      </c>
      <c r="H32" s="122">
        <f>(C32/T!C32)*100</f>
        <v>16.26971347807029</v>
      </c>
      <c r="I32" s="122">
        <f>(D32/T!D32)*100</f>
        <v>18.064584445958641</v>
      </c>
      <c r="J32" s="122">
        <f>(E32/T!E32)*100</f>
        <v>13.639109536870622</v>
      </c>
      <c r="K32" s="122">
        <f t="shared" si="4"/>
        <v>-2.6306039411996682</v>
      </c>
      <c r="L32" s="122">
        <f t="shared" si="5"/>
        <v>-16.168717075106585</v>
      </c>
      <c r="M32" s="229"/>
    </row>
    <row r="33" spans="1:13" x14ac:dyDescent="0.2">
      <c r="A33" s="120">
        <v>27</v>
      </c>
      <c r="B33" s="121" t="s">
        <v>41</v>
      </c>
      <c r="C33" s="122">
        <v>0</v>
      </c>
      <c r="D33" s="122">
        <v>0</v>
      </c>
      <c r="E33" s="209">
        <v>0</v>
      </c>
      <c r="F33" s="122">
        <f t="shared" si="2"/>
        <v>0</v>
      </c>
      <c r="G33" s="124" t="str">
        <f t="shared" si="3"/>
        <v/>
      </c>
      <c r="H33" s="122">
        <f>(C33/T!C33)*100</f>
        <v>0</v>
      </c>
      <c r="I33" s="122">
        <f>(D33/T!D33)*100</f>
        <v>0</v>
      </c>
      <c r="J33" s="122">
        <f>(E33/T!E33)*100</f>
        <v>0</v>
      </c>
      <c r="K33" s="122">
        <f t="shared" si="4"/>
        <v>0</v>
      </c>
      <c r="L33" s="122" t="str">
        <f t="shared" si="5"/>
        <v/>
      </c>
      <c r="M33" s="229"/>
    </row>
    <row r="34" spans="1:13" x14ac:dyDescent="0.2">
      <c r="A34" s="120">
        <v>28</v>
      </c>
      <c r="B34" s="121" t="s">
        <v>42</v>
      </c>
      <c r="C34" s="122">
        <v>500.89</v>
      </c>
      <c r="D34" s="122">
        <v>514.72</v>
      </c>
      <c r="E34" s="209">
        <v>627.08000000000004</v>
      </c>
      <c r="F34" s="122">
        <f t="shared" si="2"/>
        <v>126.19000000000005</v>
      </c>
      <c r="G34" s="124">
        <f t="shared" si="3"/>
        <v>25.193156181996056</v>
      </c>
      <c r="H34" s="122">
        <f>(C34/T!C34)*100</f>
        <v>129.22191837366492</v>
      </c>
      <c r="I34" s="122">
        <f>(D34/T!D34)*100</f>
        <v>146.56453771462742</v>
      </c>
      <c r="J34" s="122">
        <f>(E34/T!E34)*100</f>
        <v>93.747944386305875</v>
      </c>
      <c r="K34" s="122">
        <f t="shared" si="4"/>
        <v>-35.473973987359045</v>
      </c>
      <c r="L34" s="122">
        <f t="shared" si="5"/>
        <v>-27.451979071213469</v>
      </c>
      <c r="M34" s="229"/>
    </row>
    <row r="35" spans="1:13" x14ac:dyDescent="0.2">
      <c r="A35" s="120">
        <v>29</v>
      </c>
      <c r="B35" s="121" t="s">
        <v>43</v>
      </c>
      <c r="C35" s="122">
        <v>7.63</v>
      </c>
      <c r="D35" s="122">
        <v>7.38</v>
      </c>
      <c r="E35" s="209">
        <v>7.38</v>
      </c>
      <c r="F35" s="122">
        <f t="shared" si="2"/>
        <v>-0.25</v>
      </c>
      <c r="G35" s="124">
        <f t="shared" si="3"/>
        <v>-3.2765399737876804</v>
      </c>
      <c r="H35" s="122">
        <f>(C35/T!C35)*100</f>
        <v>14.881997269358299</v>
      </c>
      <c r="I35" s="122">
        <f>(D35/T!D35)*100</f>
        <v>14.046440807004187</v>
      </c>
      <c r="J35" s="122">
        <f>(E35/T!E35)*100</f>
        <v>8.7961859356376628</v>
      </c>
      <c r="K35" s="122">
        <f t="shared" si="4"/>
        <v>-6.0858113337206365</v>
      </c>
      <c r="L35" s="122">
        <f t="shared" si="5"/>
        <v>-40.893780744411146</v>
      </c>
      <c r="M35" s="229"/>
    </row>
    <row r="36" spans="1:13" x14ac:dyDescent="0.2">
      <c r="A36" s="120">
        <v>30</v>
      </c>
      <c r="B36" s="121" t="s">
        <v>44</v>
      </c>
      <c r="C36" s="122">
        <v>0.9</v>
      </c>
      <c r="D36" s="122">
        <v>0.84</v>
      </c>
      <c r="E36" s="209">
        <v>1.38</v>
      </c>
      <c r="F36" s="122">
        <f t="shared" si="2"/>
        <v>0.47999999999999987</v>
      </c>
      <c r="G36" s="124">
        <f t="shared" si="3"/>
        <v>53.333333333333321</v>
      </c>
      <c r="H36" s="122">
        <f>(C36/T!C36)*100</f>
        <v>6.5170166545981179</v>
      </c>
      <c r="I36" s="122">
        <f>(D36/T!D36)*100</f>
        <v>5.9196617336152215</v>
      </c>
      <c r="J36" s="122">
        <f>(E36/T!E36)*100</f>
        <v>11.210398050365555</v>
      </c>
      <c r="K36" s="122">
        <f t="shared" si="4"/>
        <v>4.6933813957674371</v>
      </c>
      <c r="L36" s="122">
        <f t="shared" si="5"/>
        <v>72.017330083942554</v>
      </c>
      <c r="M36" s="229"/>
    </row>
    <row r="37" spans="1:13" x14ac:dyDescent="0.2">
      <c r="A37" s="120">
        <v>31</v>
      </c>
      <c r="B37" s="121" t="s">
        <v>45</v>
      </c>
      <c r="C37" s="122">
        <v>85.52</v>
      </c>
      <c r="D37" s="122">
        <v>80.790000000000006</v>
      </c>
      <c r="E37" s="209">
        <v>89.56</v>
      </c>
      <c r="F37" s="122">
        <f t="shared" si="2"/>
        <v>4.0400000000000063</v>
      </c>
      <c r="G37" s="124">
        <f t="shared" si="3"/>
        <v>4.7240411599625896</v>
      </c>
      <c r="H37" s="122">
        <f>(C37/T!C37)*100</f>
        <v>4.1715038290815087</v>
      </c>
      <c r="I37" s="122">
        <f>(D37/T!D37)*100</f>
        <v>4.080220601604009</v>
      </c>
      <c r="J37" s="122">
        <f>(E37/T!E37)*100</f>
        <v>3.9021414722349301</v>
      </c>
      <c r="K37" s="122">
        <f t="shared" si="4"/>
        <v>-0.26936235684657861</v>
      </c>
      <c r="L37" s="122">
        <f t="shared" si="5"/>
        <v>-6.4572002779603688</v>
      </c>
      <c r="M37" s="229"/>
    </row>
    <row r="38" spans="1:13" s="119" customFormat="1" x14ac:dyDescent="0.2">
      <c r="A38" s="231" t="s">
        <v>46</v>
      </c>
      <c r="B38" s="232"/>
      <c r="C38" s="123">
        <f>SUM(C19:C37)</f>
        <v>7433.1100000000015</v>
      </c>
      <c r="D38" s="123">
        <f>SUM(D19:D37)</f>
        <v>6986.48</v>
      </c>
      <c r="E38" s="210">
        <f>SUM(E19:E37)</f>
        <v>7757.0300000000007</v>
      </c>
      <c r="F38" s="123">
        <f t="shared" ref="F38:F58" si="6">(E38-C38)</f>
        <v>323.91999999999916</v>
      </c>
      <c r="G38" s="125">
        <f t="shared" si="3"/>
        <v>4.35779909082469</v>
      </c>
      <c r="H38" s="123">
        <f>(C38/T!C38)*100</f>
        <v>11.067051672673825</v>
      </c>
      <c r="I38" s="123">
        <f>(D38/T!D38)*100</f>
        <v>10.774750999441403</v>
      </c>
      <c r="J38" s="123">
        <f>(E38/T!E38)*100</f>
        <v>10.310854375330402</v>
      </c>
      <c r="K38" s="123">
        <f t="shared" ref="K38:K58" si="7">(J38-H38)</f>
        <v>-0.756197297343423</v>
      </c>
      <c r="L38" s="123">
        <f t="shared" si="5"/>
        <v>-6.8328703950175376</v>
      </c>
      <c r="M38" s="230"/>
    </row>
    <row r="39" spans="1:13" x14ac:dyDescent="0.2">
      <c r="A39" s="120">
        <v>32</v>
      </c>
      <c r="B39" s="121" t="s">
        <v>47</v>
      </c>
      <c r="C39" s="122">
        <v>4045.65</v>
      </c>
      <c r="D39" s="122">
        <v>6218.92</v>
      </c>
      <c r="E39" s="209">
        <v>6860.65</v>
      </c>
      <c r="F39" s="122">
        <f t="shared" si="6"/>
        <v>2814.9999999999995</v>
      </c>
      <c r="G39" s="124">
        <f t="shared" si="3"/>
        <v>69.580907888719963</v>
      </c>
      <c r="H39" s="122">
        <f>(C39/T!C39)*100</f>
        <v>103.3089296156606</v>
      </c>
      <c r="I39" s="122">
        <f>(D39/T!D39)*100</f>
        <v>90.734302209370014</v>
      </c>
      <c r="J39" s="122">
        <f>(E39/T!E39)*100</f>
        <v>108.34458525800466</v>
      </c>
      <c r="K39" s="122">
        <f t="shared" si="7"/>
        <v>5.0356556423440537</v>
      </c>
      <c r="L39" s="122">
        <f t="shared" si="5"/>
        <v>4.8743662925152389</v>
      </c>
      <c r="M39" s="229"/>
    </row>
    <row r="40" spans="1:13" s="119" customFormat="1" x14ac:dyDescent="0.2">
      <c r="A40" s="231" t="s">
        <v>48</v>
      </c>
      <c r="B40" s="232"/>
      <c r="C40" s="123">
        <f>SUM(C39:C39)</f>
        <v>4045.65</v>
      </c>
      <c r="D40" s="123">
        <f>SUM(D39:D39)</f>
        <v>6218.92</v>
      </c>
      <c r="E40" s="210">
        <f>SUM(E39:E39)</f>
        <v>6860.65</v>
      </c>
      <c r="F40" s="123">
        <f t="shared" si="6"/>
        <v>2814.9999999999995</v>
      </c>
      <c r="G40" s="125">
        <f t="shared" si="3"/>
        <v>69.580907888719963</v>
      </c>
      <c r="H40" s="123">
        <f>(C40/T!C40)*100</f>
        <v>103.3089296156606</v>
      </c>
      <c r="I40" s="123">
        <f>(D40/T!D40)*100</f>
        <v>90.734302209370014</v>
      </c>
      <c r="J40" s="123">
        <f>(E40/T!E40)*100</f>
        <v>108.34458525800466</v>
      </c>
      <c r="K40" s="123">
        <f t="shared" si="7"/>
        <v>5.0356556423440537</v>
      </c>
      <c r="L40" s="123">
        <f t="shared" si="5"/>
        <v>4.8743662925152389</v>
      </c>
      <c r="M40" s="230"/>
    </row>
    <row r="41" spans="1:13" x14ac:dyDescent="0.2">
      <c r="A41" s="120">
        <v>33</v>
      </c>
      <c r="B41" s="121" t="s">
        <v>49</v>
      </c>
      <c r="C41" s="122">
        <v>3748.51</v>
      </c>
      <c r="D41" s="122">
        <v>3677.61</v>
      </c>
      <c r="E41" s="209">
        <v>4543.83</v>
      </c>
      <c r="F41" s="122">
        <f t="shared" si="6"/>
        <v>795.31999999999971</v>
      </c>
      <c r="G41" s="124">
        <f t="shared" si="3"/>
        <v>21.216963540179957</v>
      </c>
      <c r="H41" s="122">
        <f>(C41/T!C41)*100</f>
        <v>46.660227070452585</v>
      </c>
      <c r="I41" s="122">
        <f>(D41/T!D41)*100</f>
        <v>47.904009878807457</v>
      </c>
      <c r="J41" s="122">
        <f>(E41/T!E41)*100</f>
        <v>47.319190503316314</v>
      </c>
      <c r="K41" s="122">
        <f t="shared" si="7"/>
        <v>0.65896343286372883</v>
      </c>
      <c r="L41" s="122">
        <f t="shared" si="5"/>
        <v>1.4122593785682944</v>
      </c>
      <c r="M41" s="229"/>
    </row>
    <row r="42" spans="1:13" s="119" customFormat="1" x14ac:dyDescent="0.2">
      <c r="A42" s="231" t="s">
        <v>50</v>
      </c>
      <c r="B42" s="232"/>
      <c r="C42" s="123">
        <f>SUM(C41:C41)</f>
        <v>3748.51</v>
      </c>
      <c r="D42" s="123">
        <f>SUM(D41:D41)</f>
        <v>3677.61</v>
      </c>
      <c r="E42" s="210">
        <f>SUM(E41:E41)</f>
        <v>4543.83</v>
      </c>
      <c r="F42" s="123">
        <f t="shared" si="6"/>
        <v>795.31999999999971</v>
      </c>
      <c r="G42" s="125">
        <f t="shared" si="3"/>
        <v>21.216963540179957</v>
      </c>
      <c r="H42" s="123">
        <f>(C42/T!C42)*100</f>
        <v>46.660227070452585</v>
      </c>
      <c r="I42" s="123">
        <f>(D42/T!D42)*100</f>
        <v>47.904009878807457</v>
      </c>
      <c r="J42" s="123">
        <f>(E42/T!E42)*100</f>
        <v>47.319190503316314</v>
      </c>
      <c r="K42" s="123">
        <f t="shared" si="7"/>
        <v>0.65896343286372883</v>
      </c>
      <c r="L42" s="123">
        <f t="shared" si="5"/>
        <v>1.4122593785682944</v>
      </c>
      <c r="M42" s="230"/>
    </row>
    <row r="43" spans="1:13" x14ac:dyDescent="0.2">
      <c r="A43" s="120">
        <v>34</v>
      </c>
      <c r="B43" s="121" t="s">
        <v>51</v>
      </c>
      <c r="C43" s="122">
        <v>418.62</v>
      </c>
      <c r="D43" s="122">
        <v>398.08</v>
      </c>
      <c r="E43" s="209">
        <v>569.89</v>
      </c>
      <c r="F43" s="122">
        <f t="shared" si="6"/>
        <v>151.26999999999998</v>
      </c>
      <c r="G43" s="124">
        <f t="shared" si="3"/>
        <v>36.135397257656102</v>
      </c>
      <c r="H43" s="122">
        <f>(C43/T!C43)*100</f>
        <v>21.752143413873736</v>
      </c>
      <c r="I43" s="122">
        <f>(D43/T!D43)*100</f>
        <v>22.733139169664781</v>
      </c>
      <c r="J43" s="122">
        <f>(E43/T!E43)*100</f>
        <v>23.188128641645779</v>
      </c>
      <c r="K43" s="122">
        <f t="shared" si="7"/>
        <v>1.4359852277720435</v>
      </c>
      <c r="L43" s="122">
        <f t="shared" si="5"/>
        <v>6.6015803612997415</v>
      </c>
      <c r="M43" s="229"/>
    </row>
    <row r="44" spans="1:13" x14ac:dyDescent="0.2">
      <c r="A44" s="120">
        <v>35</v>
      </c>
      <c r="B44" s="121" t="s">
        <v>52</v>
      </c>
      <c r="C44" s="122">
        <v>85.81</v>
      </c>
      <c r="D44" s="122">
        <v>91.31</v>
      </c>
      <c r="E44" s="209">
        <v>58.92</v>
      </c>
      <c r="F44" s="122">
        <f t="shared" si="6"/>
        <v>-26.89</v>
      </c>
      <c r="G44" s="124">
        <f t="shared" si="3"/>
        <v>-31.336674047313835</v>
      </c>
      <c r="H44" s="122">
        <f>(C44/T!C44)*100</f>
        <v>26.16796779702366</v>
      </c>
      <c r="I44" s="122">
        <f>(D44/T!D44)*100</f>
        <v>29.344088440402349</v>
      </c>
      <c r="J44" s="122">
        <f>(E44/T!E44)*100</f>
        <v>15.963153616905986</v>
      </c>
      <c r="K44" s="122">
        <f t="shared" si="7"/>
        <v>-10.204814180117674</v>
      </c>
      <c r="L44" s="122">
        <f t="shared" si="5"/>
        <v>-38.99735072770293</v>
      </c>
      <c r="M44" s="229"/>
    </row>
    <row r="45" spans="1:13" x14ac:dyDescent="0.2">
      <c r="A45" s="120">
        <v>36</v>
      </c>
      <c r="B45" s="121" t="s">
        <v>53</v>
      </c>
      <c r="C45" s="122">
        <v>718.89</v>
      </c>
      <c r="D45" s="122">
        <v>782.83</v>
      </c>
      <c r="E45" s="209">
        <v>653.22</v>
      </c>
      <c r="F45" s="122">
        <f t="shared" si="6"/>
        <v>-65.669999999999959</v>
      </c>
      <c r="G45" s="124">
        <f t="shared" si="3"/>
        <v>-9.1349163293410633</v>
      </c>
      <c r="H45" s="122">
        <f>(C45/T!C45)*100</f>
        <v>141.10823224590743</v>
      </c>
      <c r="I45" s="122">
        <f>(D45/T!D45)*100</f>
        <v>168.38312791723129</v>
      </c>
      <c r="J45" s="122">
        <f>(E45/T!E45)*100</f>
        <v>133.60467970220077</v>
      </c>
      <c r="K45" s="122">
        <f t="shared" si="7"/>
        <v>-7.503552543706661</v>
      </c>
      <c r="L45" s="122">
        <f t="shared" si="5"/>
        <v>-5.3175866668291336</v>
      </c>
      <c r="M45" s="229"/>
    </row>
    <row r="46" spans="1:13" x14ac:dyDescent="0.2">
      <c r="A46" s="120">
        <v>37</v>
      </c>
      <c r="B46" s="121" t="s">
        <v>54</v>
      </c>
      <c r="C46" s="122">
        <v>280.91000000000003</v>
      </c>
      <c r="D46" s="122">
        <v>264.99</v>
      </c>
      <c r="E46" s="209">
        <v>346.87</v>
      </c>
      <c r="F46" s="122">
        <f t="shared" si="6"/>
        <v>65.95999999999998</v>
      </c>
      <c r="G46" s="124">
        <f t="shared" si="3"/>
        <v>23.480830159125691</v>
      </c>
      <c r="H46" s="122">
        <f>(C46/T!C46)*100</f>
        <v>62.101516558341075</v>
      </c>
      <c r="I46" s="122">
        <f>(D46/T!D46)*100</f>
        <v>62.47259353561072</v>
      </c>
      <c r="J46" s="122">
        <f>(E46/T!E46)*100</f>
        <v>69.012375154192029</v>
      </c>
      <c r="K46" s="122">
        <f t="shared" si="7"/>
        <v>6.9108585958509536</v>
      </c>
      <c r="L46" s="122">
        <f t="shared" si="5"/>
        <v>11.128325005329891</v>
      </c>
      <c r="M46" s="229"/>
    </row>
    <row r="47" spans="1:13" x14ac:dyDescent="0.2">
      <c r="A47" s="120">
        <v>38</v>
      </c>
      <c r="B47" s="121" t="s">
        <v>55</v>
      </c>
      <c r="C47" s="122">
        <v>167.27</v>
      </c>
      <c r="D47" s="122">
        <v>163.72</v>
      </c>
      <c r="E47" s="209">
        <v>249.64</v>
      </c>
      <c r="F47" s="122">
        <f t="shared" si="6"/>
        <v>82.369999999999976</v>
      </c>
      <c r="G47" s="124">
        <f t="shared" si="3"/>
        <v>49.243737669635898</v>
      </c>
      <c r="H47" s="122">
        <f>(C47/T!C47)*100</f>
        <v>92.002640118805346</v>
      </c>
      <c r="I47" s="122">
        <f>(D47/T!D47)*100</f>
        <v>111.84588058477934</v>
      </c>
      <c r="J47" s="122">
        <f>(E47/T!E47)*100</f>
        <v>106.81156939928118</v>
      </c>
      <c r="K47" s="122">
        <f t="shared" si="7"/>
        <v>14.808929280475837</v>
      </c>
      <c r="L47" s="122">
        <f t="shared" si="5"/>
        <v>16.096200349634195</v>
      </c>
      <c r="M47" s="229"/>
    </row>
    <row r="48" spans="1:13" x14ac:dyDescent="0.2">
      <c r="A48" s="120">
        <v>39</v>
      </c>
      <c r="B48" s="121" t="s">
        <v>56</v>
      </c>
      <c r="C48" s="122">
        <v>35.44</v>
      </c>
      <c r="D48" s="122">
        <v>36.29</v>
      </c>
      <c r="E48" s="209">
        <v>58.07</v>
      </c>
      <c r="F48" s="122">
        <f t="shared" si="6"/>
        <v>22.630000000000003</v>
      </c>
      <c r="G48" s="124">
        <f t="shared" si="3"/>
        <v>63.854401805869088</v>
      </c>
      <c r="H48" s="122">
        <f>(C48/T!C48)*100</f>
        <v>26.176231627151193</v>
      </c>
      <c r="I48" s="122">
        <f>(D48/T!D48)*100</f>
        <v>29.282659565883961</v>
      </c>
      <c r="J48" s="122">
        <f>(E48/T!E48)*100</f>
        <v>43.078635014836792</v>
      </c>
      <c r="K48" s="122">
        <f t="shared" si="7"/>
        <v>16.902403387685599</v>
      </c>
      <c r="L48" s="122">
        <f t="shared" si="5"/>
        <v>64.571568698046093</v>
      </c>
      <c r="M48" s="229"/>
    </row>
    <row r="49" spans="1:13" x14ac:dyDescent="0.2">
      <c r="A49" s="120">
        <v>40</v>
      </c>
      <c r="B49" s="121" t="s">
        <v>57</v>
      </c>
      <c r="C49" s="122">
        <v>132.87</v>
      </c>
      <c r="D49" s="122">
        <v>144.87</v>
      </c>
      <c r="E49" s="209">
        <v>49.37</v>
      </c>
      <c r="F49" s="122">
        <f t="shared" si="6"/>
        <v>-83.5</v>
      </c>
      <c r="G49" s="124">
        <f t="shared" si="3"/>
        <v>-62.843380748099641</v>
      </c>
      <c r="H49" s="122">
        <f>(C49/T!C49)*100</f>
        <v>75.554418287273961</v>
      </c>
      <c r="I49" s="122">
        <f>(D49/T!D49)*100</f>
        <v>89.819579639159286</v>
      </c>
      <c r="J49" s="122">
        <f>(E49/T!E49)*100</f>
        <v>30.860107513439178</v>
      </c>
      <c r="K49" s="122">
        <f t="shared" si="7"/>
        <v>-44.694310773834786</v>
      </c>
      <c r="L49" s="122">
        <f t="shared" si="5"/>
        <v>-59.155125255411953</v>
      </c>
      <c r="M49" s="229"/>
    </row>
    <row r="50" spans="1:13" s="119" customFormat="1" x14ac:dyDescent="0.2">
      <c r="A50" s="231" t="s">
        <v>58</v>
      </c>
      <c r="B50" s="232"/>
      <c r="C50" s="123">
        <f>SUM(C43:C49)</f>
        <v>1839.81</v>
      </c>
      <c r="D50" s="123">
        <f>SUM(D43:D49)</f>
        <v>1882.0900000000001</v>
      </c>
      <c r="E50" s="210">
        <f>SUM(E43:E49)</f>
        <v>1985.9799999999998</v>
      </c>
      <c r="F50" s="123">
        <f t="shared" si="6"/>
        <v>146.16999999999985</v>
      </c>
      <c r="G50" s="125">
        <f t="shared" si="3"/>
        <v>7.9448421304373742</v>
      </c>
      <c r="H50" s="123">
        <f>(C50/T!C50)*100</f>
        <v>49.626950216870583</v>
      </c>
      <c r="I50" s="123">
        <f>(D50/T!D50)*100</f>
        <v>55.634579287308419</v>
      </c>
      <c r="J50" s="123">
        <f>(E50/T!E50)*100</f>
        <v>45.688112229169839</v>
      </c>
      <c r="K50" s="123">
        <f t="shared" si="7"/>
        <v>-3.9388379877007438</v>
      </c>
      <c r="L50" s="123">
        <f t="shared" si="5"/>
        <v>-7.9368931003979846</v>
      </c>
      <c r="M50" s="230"/>
    </row>
    <row r="51" spans="1:13" x14ac:dyDescent="0.2">
      <c r="A51" s="120">
        <v>41</v>
      </c>
      <c r="B51" s="121" t="s">
        <v>59</v>
      </c>
      <c r="C51" s="122">
        <v>0</v>
      </c>
      <c r="D51" s="122">
        <v>0</v>
      </c>
      <c r="E51" s="209">
        <v>0</v>
      </c>
      <c r="F51" s="122">
        <f t="shared" si="6"/>
        <v>0</v>
      </c>
      <c r="G51" s="124" t="str">
        <f t="shared" si="3"/>
        <v/>
      </c>
      <c r="H51" s="122" t="e">
        <f>(C51/T!C51)*100</f>
        <v>#DIV/0!</v>
      </c>
      <c r="I51" s="122" t="e">
        <f>(D51/T!D51)*100</f>
        <v>#DIV/0!</v>
      </c>
      <c r="J51" s="122" t="e">
        <f>(E51/T!E51)*100</f>
        <v>#DIV/0!</v>
      </c>
      <c r="K51" s="122" t="e">
        <f t="shared" si="7"/>
        <v>#DIV/0!</v>
      </c>
      <c r="L51" s="122" t="e">
        <f t="shared" si="5"/>
        <v>#DIV/0!</v>
      </c>
      <c r="M51" s="229"/>
    </row>
    <row r="52" spans="1:13" x14ac:dyDescent="0.2">
      <c r="A52" s="120">
        <v>42</v>
      </c>
      <c r="B52" s="121" t="s">
        <v>60</v>
      </c>
      <c r="C52" s="122">
        <v>0</v>
      </c>
      <c r="D52" s="122">
        <v>0</v>
      </c>
      <c r="E52" s="209">
        <v>0</v>
      </c>
      <c r="F52" s="122">
        <f t="shared" si="6"/>
        <v>0</v>
      </c>
      <c r="G52" s="124" t="str">
        <f t="shared" si="3"/>
        <v/>
      </c>
      <c r="H52" s="122" t="e">
        <f>(C52/T!C52)*100</f>
        <v>#DIV/0!</v>
      </c>
      <c r="I52" s="122" t="e">
        <f>(D52/T!D52)*100</f>
        <v>#DIV/0!</v>
      </c>
      <c r="J52" s="122" t="e">
        <f>(E52/T!E52)*100</f>
        <v>#DIV/0!</v>
      </c>
      <c r="K52" s="122" t="e">
        <f t="shared" si="7"/>
        <v>#DIV/0!</v>
      </c>
      <c r="L52" s="122" t="e">
        <f t="shared" si="5"/>
        <v>#DIV/0!</v>
      </c>
      <c r="M52" s="229"/>
    </row>
    <row r="53" spans="1:13" x14ac:dyDescent="0.2">
      <c r="A53" s="120">
        <v>43</v>
      </c>
      <c r="B53" s="121" t="s">
        <v>61</v>
      </c>
      <c r="C53" s="122">
        <v>0</v>
      </c>
      <c r="D53" s="122">
        <v>0</v>
      </c>
      <c r="E53" s="209">
        <v>0</v>
      </c>
      <c r="F53" s="122">
        <f t="shared" si="6"/>
        <v>0</v>
      </c>
      <c r="G53" s="124" t="str">
        <f t="shared" si="3"/>
        <v/>
      </c>
      <c r="H53" s="122" t="e">
        <f>(C53/T!C53)*100</f>
        <v>#DIV/0!</v>
      </c>
      <c r="I53" s="122" t="e">
        <f>(D53/T!D53)*100</f>
        <v>#DIV/0!</v>
      </c>
      <c r="J53" s="122" t="e">
        <f>(E53/T!E53)*100</f>
        <v>#DIV/0!</v>
      </c>
      <c r="K53" s="122" t="e">
        <f t="shared" si="7"/>
        <v>#DIV/0!</v>
      </c>
      <c r="L53" s="122" t="e">
        <f t="shared" si="5"/>
        <v>#DIV/0!</v>
      </c>
      <c r="M53" s="229"/>
    </row>
    <row r="54" spans="1:13" x14ac:dyDescent="0.2">
      <c r="A54" s="120">
        <v>44</v>
      </c>
      <c r="B54" s="121" t="s">
        <v>62</v>
      </c>
      <c r="C54" s="122">
        <v>0</v>
      </c>
      <c r="D54" s="122">
        <v>0</v>
      </c>
      <c r="E54" s="209">
        <v>0</v>
      </c>
      <c r="F54" s="122">
        <f t="shared" si="6"/>
        <v>0</v>
      </c>
      <c r="G54" s="124" t="str">
        <f t="shared" si="3"/>
        <v/>
      </c>
      <c r="H54" s="122" t="e">
        <f>(C54/T!C54)*100</f>
        <v>#DIV/0!</v>
      </c>
      <c r="I54" s="122" t="e">
        <f>(D54/T!D54)*100</f>
        <v>#DIV/0!</v>
      </c>
      <c r="J54" s="122" t="e">
        <f>(E54/T!E54)*100</f>
        <v>#DIV/0!</v>
      </c>
      <c r="K54" s="122" t="e">
        <f t="shared" si="7"/>
        <v>#DIV/0!</v>
      </c>
      <c r="L54" s="122" t="e">
        <f t="shared" si="5"/>
        <v>#DIV/0!</v>
      </c>
      <c r="M54" s="229"/>
    </row>
    <row r="55" spans="1:13" x14ac:dyDescent="0.2">
      <c r="A55" s="120">
        <v>45</v>
      </c>
      <c r="B55" s="121" t="s">
        <v>63</v>
      </c>
      <c r="C55" s="122">
        <v>0</v>
      </c>
      <c r="D55" s="122">
        <v>0</v>
      </c>
      <c r="E55" s="209">
        <v>0</v>
      </c>
      <c r="F55" s="122">
        <f t="shared" si="6"/>
        <v>0</v>
      </c>
      <c r="G55" s="124" t="str">
        <f t="shared" si="3"/>
        <v/>
      </c>
      <c r="H55" s="122" t="e">
        <f>(C55/T!C55)*100</f>
        <v>#DIV/0!</v>
      </c>
      <c r="I55" s="122" t="e">
        <f>(D55/T!D55)*100</f>
        <v>#DIV/0!</v>
      </c>
      <c r="J55" s="122" t="e">
        <f>(E55/T!E55)*100</f>
        <v>#DIV/0!</v>
      </c>
      <c r="K55" s="122" t="e">
        <f t="shared" si="7"/>
        <v>#DIV/0!</v>
      </c>
      <c r="L55" s="122" t="e">
        <f t="shared" si="5"/>
        <v>#DIV/0!</v>
      </c>
      <c r="M55" s="229"/>
    </row>
    <row r="56" spans="1:13" x14ac:dyDescent="0.2">
      <c r="A56" s="120">
        <v>46</v>
      </c>
      <c r="B56" s="121" t="s">
        <v>64</v>
      </c>
      <c r="C56" s="122">
        <v>0</v>
      </c>
      <c r="D56" s="122">
        <v>0</v>
      </c>
      <c r="E56" s="209">
        <v>0</v>
      </c>
      <c r="F56" s="122">
        <f t="shared" si="6"/>
        <v>0</v>
      </c>
      <c r="G56" s="124" t="str">
        <f t="shared" si="3"/>
        <v/>
      </c>
      <c r="H56" s="122" t="e">
        <f>(C56/T!C56)*100</f>
        <v>#DIV/0!</v>
      </c>
      <c r="I56" s="122" t="e">
        <f>(D56/T!D56)*100</f>
        <v>#DIV/0!</v>
      </c>
      <c r="J56" s="122" t="e">
        <f>(E56/T!E56)*100</f>
        <v>#DIV/0!</v>
      </c>
      <c r="K56" s="122" t="e">
        <f t="shared" si="7"/>
        <v>#DIV/0!</v>
      </c>
      <c r="L56" s="122" t="e">
        <f t="shared" si="5"/>
        <v>#DIV/0!</v>
      </c>
      <c r="M56" s="229"/>
    </row>
    <row r="57" spans="1:13" s="119" customFormat="1" x14ac:dyDescent="0.2">
      <c r="A57" s="231" t="s">
        <v>65</v>
      </c>
      <c r="B57" s="232"/>
      <c r="C57" s="123">
        <f>SUM(C51:C56)</f>
        <v>0</v>
      </c>
      <c r="D57" s="123">
        <f>SUM(D51:D56)</f>
        <v>0</v>
      </c>
      <c r="E57" s="210">
        <f>SUM(E51:E56)</f>
        <v>0</v>
      </c>
      <c r="F57" s="123">
        <f t="shared" si="6"/>
        <v>0</v>
      </c>
      <c r="G57" s="125" t="str">
        <f t="shared" si="3"/>
        <v/>
      </c>
      <c r="H57" s="123" t="e">
        <f>(C57/T!C57)*100</f>
        <v>#DIV/0!</v>
      </c>
      <c r="I57" s="123" t="e">
        <f>(D57/T!D57)*100</f>
        <v>#DIV/0!</v>
      </c>
      <c r="J57" s="123" t="e">
        <f>(E57/T!E57)*100</f>
        <v>#DIV/0!</v>
      </c>
      <c r="K57" s="123" t="e">
        <f t="shared" si="7"/>
        <v>#DIV/0!</v>
      </c>
      <c r="L57" s="123" t="e">
        <f t="shared" si="5"/>
        <v>#DIV/0!</v>
      </c>
      <c r="M57" s="230"/>
    </row>
    <row r="58" spans="1:13" s="119" customFormat="1" x14ac:dyDescent="0.2">
      <c r="A58" s="231" t="s">
        <v>66</v>
      </c>
      <c r="B58" s="232"/>
      <c r="C58" s="123">
        <f>SUM(C18+C38+C40+C42+C50+C57)</f>
        <v>26925.020000000008</v>
      </c>
      <c r="D58" s="123">
        <f>SUM(D18+D38+D40+D42+D50+D57)</f>
        <v>28484.750000000004</v>
      </c>
      <c r="E58" s="210">
        <f>SUM(E18+E38+E40+E42+E50+E57)</f>
        <v>32727.77</v>
      </c>
      <c r="F58" s="123">
        <f t="shared" si="6"/>
        <v>5802.7499999999927</v>
      </c>
      <c r="G58" s="125">
        <f t="shared" si="3"/>
        <v>21.551516024872001</v>
      </c>
      <c r="H58" s="123">
        <f>(C58/T!C58)*100</f>
        <v>13.30201060049653</v>
      </c>
      <c r="I58" s="123">
        <f>(D58/T!D58)*100</f>
        <v>14.264120651933876</v>
      </c>
      <c r="J58" s="123">
        <f>(E58/T!E58)*100</f>
        <v>14.334203371749982</v>
      </c>
      <c r="K58" s="123">
        <f t="shared" si="7"/>
        <v>1.0321927712534524</v>
      </c>
      <c r="L58" s="123">
        <f t="shared" si="5"/>
        <v>7.7596748510704332</v>
      </c>
      <c r="M58" s="230"/>
    </row>
    <row r="59" spans="1:13" x14ac:dyDescent="0.2">
      <c r="G59" s="27" t="str">
        <f t="shared" si="3"/>
        <v/>
      </c>
      <c r="L59" s="10" t="str">
        <f t="shared" si="5"/>
        <v/>
      </c>
      <c r="M59" s="229"/>
    </row>
    <row r="60" spans="1:13" x14ac:dyDescent="0.2">
      <c r="G60" s="27" t="str">
        <f t="shared" si="3"/>
        <v/>
      </c>
      <c r="L60" s="10" t="str">
        <f t="shared" si="5"/>
        <v/>
      </c>
    </row>
  </sheetData>
  <mergeCells count="15"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115" zoomScaleNormal="115" workbookViewId="0">
      <selection activeCell="K4" sqref="K4:L4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140625" style="10" customWidth="1"/>
    <col min="4" max="4" width="10.42578125" style="10" customWidth="1"/>
    <col min="5" max="5" width="10.5703125" style="10" customWidth="1"/>
    <col min="6" max="6" width="11" style="10" bestFit="1" customWidth="1"/>
    <col min="7" max="7" width="9" style="27" customWidth="1"/>
    <col min="8" max="8" width="11.5703125" style="10" customWidth="1"/>
    <col min="9" max="10" width="10.28515625" style="10" customWidth="1"/>
    <col min="11" max="11" width="11" style="27" bestFit="1" customWidth="1"/>
    <col min="12" max="12" width="7.5703125" style="10" customWidth="1"/>
    <col min="13" max="13" width="12.28515625" style="10" customWidth="1"/>
    <col min="14" max="15" width="10.28515625" style="10" customWidth="1"/>
    <col min="16" max="16" width="11" style="27" bestFit="1" customWidth="1"/>
    <col min="17" max="18" width="7.5703125" style="10" customWidth="1"/>
    <col min="19" max="224" width="9.140625" style="10" customWidth="1"/>
    <col min="225" max="16384" width="9.140625" style="10"/>
  </cols>
  <sheetData>
    <row r="1" spans="1:18" s="22" customFormat="1" ht="18" customHeight="1" x14ac:dyDescent="0.2">
      <c r="A1" s="58" t="s">
        <v>96</v>
      </c>
      <c r="C1" s="59" t="s">
        <v>97</v>
      </c>
      <c r="D1" s="58"/>
      <c r="E1" s="58"/>
      <c r="F1" s="58"/>
      <c r="G1" s="58"/>
      <c r="H1" s="58"/>
      <c r="I1" s="58"/>
      <c r="J1" s="58"/>
      <c r="K1" s="58"/>
      <c r="M1" s="58"/>
      <c r="N1" s="58"/>
      <c r="O1" s="58"/>
      <c r="P1" s="58"/>
    </row>
    <row r="2" spans="1:18" s="20" customFormat="1" ht="15.95" customHeight="1" x14ac:dyDescent="0.25">
      <c r="A2" s="11"/>
      <c r="C2" s="247" t="s">
        <v>69</v>
      </c>
      <c r="D2" s="247"/>
      <c r="E2" s="247"/>
      <c r="F2" s="247"/>
      <c r="G2" s="247"/>
      <c r="H2" s="247"/>
      <c r="I2" s="247"/>
      <c r="J2" s="247"/>
      <c r="K2" s="247"/>
      <c r="L2" s="247"/>
      <c r="M2" s="40"/>
      <c r="N2" s="222" t="s">
        <v>3</v>
      </c>
      <c r="O2" s="222"/>
      <c r="P2" s="222"/>
    </row>
    <row r="3" spans="1:18" s="22" customFormat="1" ht="29.25" customHeight="1" x14ac:dyDescent="0.2">
      <c r="A3" s="236" t="s">
        <v>4</v>
      </c>
      <c r="B3" s="236" t="s">
        <v>5</v>
      </c>
      <c r="C3" s="246" t="s">
        <v>98</v>
      </c>
      <c r="D3" s="246"/>
      <c r="E3" s="246"/>
      <c r="F3" s="246"/>
      <c r="G3" s="246"/>
      <c r="H3" s="246" t="s">
        <v>99</v>
      </c>
      <c r="I3" s="246"/>
      <c r="J3" s="246"/>
      <c r="K3" s="246"/>
      <c r="L3" s="246"/>
      <c r="M3" s="246" t="s">
        <v>100</v>
      </c>
      <c r="N3" s="246"/>
      <c r="O3" s="246"/>
      <c r="P3" s="246"/>
      <c r="Q3" s="246"/>
      <c r="R3" s="226" t="s">
        <v>101</v>
      </c>
    </row>
    <row r="4" spans="1:18" s="22" customFormat="1" ht="38.25" customHeight="1" x14ac:dyDescent="0.2">
      <c r="A4" s="236"/>
      <c r="B4" s="236"/>
      <c r="C4" s="65" t="s">
        <v>9</v>
      </c>
      <c r="D4" s="65" t="s">
        <v>10</v>
      </c>
      <c r="E4" s="65" t="s">
        <v>11</v>
      </c>
      <c r="F4" s="236" t="str">
        <f>"GROWTH DURING THE YEAR " &amp;AsOn!D1</f>
        <v>GROWTH DURING THE YEAR 2025-26</v>
      </c>
      <c r="G4" s="236"/>
      <c r="H4" s="65" t="str">
        <f>C4</f>
        <v>As on  31ST MAR 25</v>
      </c>
      <c r="I4" s="65" t="str">
        <f>D4</f>
        <v>As on 31ST DEC 24</v>
      </c>
      <c r="J4" s="65" t="str">
        <f>E4</f>
        <v>As on 31ST DEC 25</v>
      </c>
      <c r="K4" s="236" t="str">
        <f>F4</f>
        <v>GROWTH DURING THE YEAR 2025-26</v>
      </c>
      <c r="L4" s="236"/>
      <c r="M4" s="65" t="str">
        <f>C4</f>
        <v>As on  31ST MAR 25</v>
      </c>
      <c r="N4" s="65" t="str">
        <f>D4</f>
        <v>As on 31ST DEC 24</v>
      </c>
      <c r="O4" s="65" t="str">
        <f>E4</f>
        <v>As on 31ST DEC 25</v>
      </c>
      <c r="P4" s="236" t="str">
        <f>F4</f>
        <v>GROWTH DURING THE YEAR 2025-26</v>
      </c>
      <c r="Q4" s="236"/>
      <c r="R4" s="226"/>
    </row>
    <row r="5" spans="1:18" s="20" customFormat="1" ht="14.25" customHeight="1" x14ac:dyDescent="0.2">
      <c r="A5" s="55"/>
      <c r="B5" s="55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1" t="s">
        <v>12</v>
      </c>
      <c r="G5" s="41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41" t="s">
        <v>12</v>
      </c>
      <c r="L5" s="41" t="s">
        <v>13</v>
      </c>
      <c r="M5" s="29" t="str">
        <f>RIGHT(M4,7)</f>
        <v xml:space="preserve"> MAR 25</v>
      </c>
      <c r="N5" s="29" t="str">
        <f t="shared" ref="N5:O5" si="2">RIGHT(N4,7)</f>
        <v xml:space="preserve"> DEC 24</v>
      </c>
      <c r="O5" s="29" t="str">
        <f t="shared" si="2"/>
        <v xml:space="preserve"> DEC 25</v>
      </c>
      <c r="P5" s="60" t="e">
        <f>+(O5-M5)</f>
        <v>#VALUE!</v>
      </c>
      <c r="Q5" s="41" t="s">
        <v>13</v>
      </c>
      <c r="R5" s="226"/>
    </row>
    <row r="6" spans="1:18" x14ac:dyDescent="0.2">
      <c r="A6" s="153">
        <v>1</v>
      </c>
      <c r="B6" s="154" t="s">
        <v>14</v>
      </c>
      <c r="C6" s="155">
        <v>0.03</v>
      </c>
      <c r="D6" s="155">
        <v>0.1</v>
      </c>
      <c r="E6" s="155">
        <v>0.3</v>
      </c>
      <c r="F6" s="155">
        <f t="shared" ref="F6:F37" si="3">(E6-C6)</f>
        <v>0.27</v>
      </c>
      <c r="G6" s="157">
        <f>IF(C6=0,"",(E6-C6)/C6*100)</f>
        <v>900.00000000000023</v>
      </c>
      <c r="H6" s="155">
        <v>0.08</v>
      </c>
      <c r="I6" s="155">
        <v>0.08</v>
      </c>
      <c r="J6" s="155">
        <v>9.42</v>
      </c>
      <c r="K6" s="155">
        <f t="shared" ref="K6:K37" si="4">(J6-H6)</f>
        <v>9.34</v>
      </c>
      <c r="L6" s="155">
        <f>IF(H6=0,"",(J6-H6)/H6*100)</f>
        <v>11675</v>
      </c>
      <c r="M6" s="155">
        <v>0</v>
      </c>
      <c r="N6" s="155">
        <v>7.0000000000000007E-2</v>
      </c>
      <c r="O6" s="155">
        <v>26.6</v>
      </c>
      <c r="P6" s="155">
        <f t="shared" ref="P6:P37" si="5">(O6-M6)</f>
        <v>26.6</v>
      </c>
      <c r="Q6" s="155" t="str">
        <f>IF(M6=0,"",(O6-M6)/M6*100)</f>
        <v/>
      </c>
      <c r="R6" s="229"/>
    </row>
    <row r="7" spans="1:18" x14ac:dyDescent="0.2">
      <c r="A7" s="153">
        <v>2</v>
      </c>
      <c r="B7" s="154" t="s">
        <v>15</v>
      </c>
      <c r="C7" s="155">
        <v>0</v>
      </c>
      <c r="D7" s="155">
        <v>0</v>
      </c>
      <c r="E7" s="155">
        <v>0</v>
      </c>
      <c r="F7" s="155">
        <f t="shared" si="3"/>
        <v>0</v>
      </c>
      <c r="G7" s="157" t="str">
        <f t="shared" ref="G7:G60" si="6">IF(C7=0,"",(E7-C7)/C7*100)</f>
        <v/>
      </c>
      <c r="H7" s="155">
        <v>0</v>
      </c>
      <c r="I7" s="155">
        <v>0</v>
      </c>
      <c r="J7" s="155">
        <v>0.28000000000000003</v>
      </c>
      <c r="K7" s="155">
        <f t="shared" si="4"/>
        <v>0.28000000000000003</v>
      </c>
      <c r="L7" s="155" t="str">
        <f t="shared" ref="L7:L60" si="7">IF(H7=0,"",(J7-H7)/H7*100)</f>
        <v/>
      </c>
      <c r="M7" s="155">
        <v>0.85</v>
      </c>
      <c r="N7" s="155">
        <v>0.69</v>
      </c>
      <c r="O7" s="155">
        <v>1.49</v>
      </c>
      <c r="P7" s="155">
        <f t="shared" si="5"/>
        <v>0.64</v>
      </c>
      <c r="Q7" s="155">
        <f t="shared" ref="Q7:Q60" si="8">IF(M7=0,"",(O7-M7)/M7*100)</f>
        <v>75.294117647058826</v>
      </c>
      <c r="R7" s="229"/>
    </row>
    <row r="8" spans="1:18" x14ac:dyDescent="0.2">
      <c r="A8" s="153">
        <v>3</v>
      </c>
      <c r="B8" s="154" t="s">
        <v>16</v>
      </c>
      <c r="C8" s="155">
        <v>0</v>
      </c>
      <c r="D8" s="155">
        <v>0</v>
      </c>
      <c r="E8" s="155">
        <v>0</v>
      </c>
      <c r="F8" s="155">
        <f t="shared" si="3"/>
        <v>0</v>
      </c>
      <c r="G8" s="157" t="str">
        <f t="shared" si="6"/>
        <v/>
      </c>
      <c r="H8" s="155">
        <v>0.33</v>
      </c>
      <c r="I8" s="155">
        <v>0.03</v>
      </c>
      <c r="J8" s="155">
        <v>3.49</v>
      </c>
      <c r="K8" s="155">
        <f t="shared" si="4"/>
        <v>3.16</v>
      </c>
      <c r="L8" s="155">
        <f t="shared" si="7"/>
        <v>957.57575757575762</v>
      </c>
      <c r="M8" s="155">
        <v>0</v>
      </c>
      <c r="N8" s="155">
        <v>0</v>
      </c>
      <c r="O8" s="155">
        <v>0</v>
      </c>
      <c r="P8" s="155">
        <f t="shared" si="5"/>
        <v>0</v>
      </c>
      <c r="Q8" s="155" t="str">
        <f t="shared" si="8"/>
        <v/>
      </c>
      <c r="R8" s="229"/>
    </row>
    <row r="9" spans="1:18" x14ac:dyDescent="0.2">
      <c r="A9" s="153">
        <v>4</v>
      </c>
      <c r="B9" s="154" t="s">
        <v>17</v>
      </c>
      <c r="C9" s="155">
        <v>0</v>
      </c>
      <c r="D9" s="155">
        <v>0</v>
      </c>
      <c r="E9" s="155">
        <v>0</v>
      </c>
      <c r="F9" s="155">
        <f t="shared" si="3"/>
        <v>0</v>
      </c>
      <c r="G9" s="157" t="str">
        <f t="shared" si="6"/>
        <v/>
      </c>
      <c r="H9" s="155">
        <v>1.04</v>
      </c>
      <c r="I9" s="155">
        <v>0.28999999999999998</v>
      </c>
      <c r="J9" s="155">
        <v>8.5500000000000007</v>
      </c>
      <c r="K9" s="155">
        <f t="shared" si="4"/>
        <v>7.5100000000000007</v>
      </c>
      <c r="L9" s="155">
        <f t="shared" si="7"/>
        <v>722.11538461538464</v>
      </c>
      <c r="M9" s="155">
        <v>1.07</v>
      </c>
      <c r="N9" s="155">
        <v>1.21</v>
      </c>
      <c r="O9" s="155">
        <v>0.02</v>
      </c>
      <c r="P9" s="155">
        <f t="shared" si="5"/>
        <v>-1.05</v>
      </c>
      <c r="Q9" s="155">
        <f t="shared" si="8"/>
        <v>-98.130841121495322</v>
      </c>
      <c r="R9" s="229"/>
    </row>
    <row r="10" spans="1:18" x14ac:dyDescent="0.2">
      <c r="A10" s="153">
        <v>5</v>
      </c>
      <c r="B10" s="154" t="s">
        <v>18</v>
      </c>
      <c r="C10" s="155">
        <v>0.64</v>
      </c>
      <c r="D10" s="155">
        <v>0.86</v>
      </c>
      <c r="E10" s="155">
        <v>0.01</v>
      </c>
      <c r="F10" s="155">
        <f t="shared" si="3"/>
        <v>-0.63</v>
      </c>
      <c r="G10" s="157">
        <f t="shared" si="6"/>
        <v>-98.4375</v>
      </c>
      <c r="H10" s="155">
        <v>7.0000000000000007E-2</v>
      </c>
      <c r="I10" s="155">
        <v>7.0000000000000007E-2</v>
      </c>
      <c r="J10" s="155">
        <v>0.06</v>
      </c>
      <c r="K10" s="155">
        <f t="shared" si="4"/>
        <v>-1.0000000000000009E-2</v>
      </c>
      <c r="L10" s="155">
        <f t="shared" si="7"/>
        <v>-14.285714285714295</v>
      </c>
      <c r="M10" s="155">
        <v>0.04</v>
      </c>
      <c r="N10" s="155">
        <v>0.04</v>
      </c>
      <c r="O10" s="155">
        <v>0.05</v>
      </c>
      <c r="P10" s="155">
        <f t="shared" si="5"/>
        <v>1.0000000000000002E-2</v>
      </c>
      <c r="Q10" s="155">
        <f t="shared" si="8"/>
        <v>25.000000000000007</v>
      </c>
      <c r="R10" s="229"/>
    </row>
    <row r="11" spans="1:18" x14ac:dyDescent="0.2">
      <c r="A11" s="153">
        <v>6</v>
      </c>
      <c r="B11" s="154" t="s">
        <v>19</v>
      </c>
      <c r="C11" s="155">
        <v>0</v>
      </c>
      <c r="D11" s="155">
        <v>0</v>
      </c>
      <c r="E11" s="155">
        <v>0</v>
      </c>
      <c r="F11" s="155">
        <f t="shared" si="3"/>
        <v>0</v>
      </c>
      <c r="G11" s="157" t="str">
        <f t="shared" si="6"/>
        <v/>
      </c>
      <c r="H11" s="155">
        <v>0</v>
      </c>
      <c r="I11" s="155">
        <v>0</v>
      </c>
      <c r="J11" s="155">
        <v>3.18</v>
      </c>
      <c r="K11" s="155">
        <f t="shared" si="4"/>
        <v>3.18</v>
      </c>
      <c r="L11" s="155" t="str">
        <f t="shared" si="7"/>
        <v/>
      </c>
      <c r="M11" s="155">
        <v>0</v>
      </c>
      <c r="N11" s="155">
        <v>0</v>
      </c>
      <c r="O11" s="155">
        <v>0</v>
      </c>
      <c r="P11" s="155">
        <f t="shared" si="5"/>
        <v>0</v>
      </c>
      <c r="Q11" s="155" t="str">
        <f t="shared" si="8"/>
        <v/>
      </c>
      <c r="R11" s="229"/>
    </row>
    <row r="12" spans="1:18" x14ac:dyDescent="0.2">
      <c r="A12" s="153">
        <v>7</v>
      </c>
      <c r="B12" s="154" t="s">
        <v>20</v>
      </c>
      <c r="C12" s="155">
        <v>0</v>
      </c>
      <c r="D12" s="155">
        <v>0</v>
      </c>
      <c r="E12" s="155">
        <v>0</v>
      </c>
      <c r="F12" s="155">
        <f t="shared" si="3"/>
        <v>0</v>
      </c>
      <c r="G12" s="157" t="str">
        <f t="shared" si="6"/>
        <v/>
      </c>
      <c r="H12" s="155">
        <v>0</v>
      </c>
      <c r="I12" s="155">
        <v>0</v>
      </c>
      <c r="J12" s="155">
        <v>0</v>
      </c>
      <c r="K12" s="155">
        <f t="shared" si="4"/>
        <v>0</v>
      </c>
      <c r="L12" s="155" t="str">
        <f t="shared" si="7"/>
        <v/>
      </c>
      <c r="M12" s="155">
        <v>0.38</v>
      </c>
      <c r="N12" s="155">
        <v>0.75</v>
      </c>
      <c r="O12" s="155">
        <v>40.619999999999997</v>
      </c>
      <c r="P12" s="155">
        <f t="shared" si="5"/>
        <v>40.239999999999995</v>
      </c>
      <c r="Q12" s="155">
        <f t="shared" si="8"/>
        <v>10589.473684210525</v>
      </c>
      <c r="R12" s="229"/>
    </row>
    <row r="13" spans="1:18" x14ac:dyDescent="0.2">
      <c r="A13" s="153">
        <v>8</v>
      </c>
      <c r="B13" s="154" t="s">
        <v>21</v>
      </c>
      <c r="C13" s="155">
        <v>7.0000000000000007E-2</v>
      </c>
      <c r="D13" s="155">
        <v>0.1</v>
      </c>
      <c r="E13" s="155">
        <v>0</v>
      </c>
      <c r="F13" s="155">
        <f t="shared" si="3"/>
        <v>-7.0000000000000007E-2</v>
      </c>
      <c r="G13" s="157">
        <f t="shared" si="6"/>
        <v>-100</v>
      </c>
      <c r="H13" s="155">
        <v>0.01</v>
      </c>
      <c r="I13" s="155">
        <v>0.02</v>
      </c>
      <c r="J13" s="155">
        <v>0.23</v>
      </c>
      <c r="K13" s="155">
        <f t="shared" si="4"/>
        <v>0.22</v>
      </c>
      <c r="L13" s="155">
        <f t="shared" si="7"/>
        <v>2200</v>
      </c>
      <c r="M13" s="155">
        <v>0.4</v>
      </c>
      <c r="N13" s="155">
        <v>0.41</v>
      </c>
      <c r="O13" s="155">
        <v>0.36</v>
      </c>
      <c r="P13" s="155">
        <f t="shared" si="5"/>
        <v>-4.0000000000000036E-2</v>
      </c>
      <c r="Q13" s="155">
        <f t="shared" si="8"/>
        <v>-10.000000000000009</v>
      </c>
      <c r="R13" s="229"/>
    </row>
    <row r="14" spans="1:18" x14ac:dyDescent="0.2">
      <c r="A14" s="153">
        <v>9</v>
      </c>
      <c r="B14" s="154" t="s">
        <v>22</v>
      </c>
      <c r="C14" s="155">
        <v>0</v>
      </c>
      <c r="D14" s="155">
        <v>0</v>
      </c>
      <c r="E14" s="155">
        <v>0</v>
      </c>
      <c r="F14" s="155">
        <f t="shared" si="3"/>
        <v>0</v>
      </c>
      <c r="G14" s="157" t="str">
        <f t="shared" si="6"/>
        <v/>
      </c>
      <c r="H14" s="155">
        <v>1.84</v>
      </c>
      <c r="I14" s="155">
        <v>0.65</v>
      </c>
      <c r="J14" s="155">
        <v>12.65</v>
      </c>
      <c r="K14" s="155">
        <f t="shared" si="4"/>
        <v>10.81</v>
      </c>
      <c r="L14" s="155">
        <f t="shared" si="7"/>
        <v>587.5</v>
      </c>
      <c r="M14" s="155">
        <v>0.34</v>
      </c>
      <c r="N14" s="155">
        <v>0.53</v>
      </c>
      <c r="O14" s="155">
        <v>0.37</v>
      </c>
      <c r="P14" s="155">
        <f t="shared" si="5"/>
        <v>2.9999999999999971E-2</v>
      </c>
      <c r="Q14" s="155">
        <f t="shared" si="8"/>
        <v>8.8235294117646959</v>
      </c>
      <c r="R14" s="229"/>
    </row>
    <row r="15" spans="1:18" x14ac:dyDescent="0.2">
      <c r="A15" s="153">
        <v>10</v>
      </c>
      <c r="B15" s="154" t="s">
        <v>23</v>
      </c>
      <c r="C15" s="155">
        <v>0</v>
      </c>
      <c r="D15" s="155">
        <v>0</v>
      </c>
      <c r="E15" s="155">
        <v>4.51</v>
      </c>
      <c r="F15" s="155">
        <f t="shared" si="3"/>
        <v>4.51</v>
      </c>
      <c r="G15" s="157" t="str">
        <f t="shared" si="6"/>
        <v/>
      </c>
      <c r="H15" s="155">
        <v>18.190000000000001</v>
      </c>
      <c r="I15" s="155">
        <v>0</v>
      </c>
      <c r="J15" s="155">
        <v>161.62</v>
      </c>
      <c r="K15" s="155">
        <f t="shared" si="4"/>
        <v>143.43</v>
      </c>
      <c r="L15" s="155">
        <f t="shared" si="7"/>
        <v>788.51017042330943</v>
      </c>
      <c r="M15" s="155">
        <v>0</v>
      </c>
      <c r="N15" s="155">
        <v>0</v>
      </c>
      <c r="O15" s="155">
        <v>0</v>
      </c>
      <c r="P15" s="155">
        <f t="shared" si="5"/>
        <v>0</v>
      </c>
      <c r="Q15" s="155" t="str">
        <f t="shared" si="8"/>
        <v/>
      </c>
      <c r="R15" s="229"/>
    </row>
    <row r="16" spans="1:18" x14ac:dyDescent="0.2">
      <c r="A16" s="153">
        <v>11</v>
      </c>
      <c r="B16" s="154" t="s">
        <v>24</v>
      </c>
      <c r="C16" s="155">
        <v>54.58</v>
      </c>
      <c r="D16" s="155">
        <v>54.58</v>
      </c>
      <c r="E16" s="155">
        <v>54.58</v>
      </c>
      <c r="F16" s="155">
        <f t="shared" si="3"/>
        <v>0</v>
      </c>
      <c r="G16" s="157">
        <f t="shared" si="6"/>
        <v>0</v>
      </c>
      <c r="H16" s="155">
        <v>0.01</v>
      </c>
      <c r="I16" s="155">
        <v>0.01</v>
      </c>
      <c r="J16" s="155">
        <v>0.01</v>
      </c>
      <c r="K16" s="155">
        <f t="shared" si="4"/>
        <v>0</v>
      </c>
      <c r="L16" s="155">
        <f t="shared" si="7"/>
        <v>0</v>
      </c>
      <c r="M16" s="155">
        <v>37.56</v>
      </c>
      <c r="N16" s="155">
        <v>25.51</v>
      </c>
      <c r="O16" s="155">
        <v>35.4</v>
      </c>
      <c r="P16" s="155">
        <f t="shared" si="5"/>
        <v>-2.1600000000000037</v>
      </c>
      <c r="Q16" s="155">
        <f t="shared" si="8"/>
        <v>-5.7507987220447383</v>
      </c>
      <c r="R16" s="229"/>
    </row>
    <row r="17" spans="1:18" x14ac:dyDescent="0.2">
      <c r="A17" s="153">
        <v>12</v>
      </c>
      <c r="B17" s="154" t="s">
        <v>25</v>
      </c>
      <c r="C17" s="155">
        <v>0</v>
      </c>
      <c r="D17" s="155">
        <v>0</v>
      </c>
      <c r="E17" s="155">
        <v>0.45</v>
      </c>
      <c r="F17" s="155">
        <f t="shared" si="3"/>
        <v>0.45</v>
      </c>
      <c r="G17" s="157" t="str">
        <f t="shared" si="6"/>
        <v/>
      </c>
      <c r="H17" s="155">
        <v>0</v>
      </c>
      <c r="I17" s="155">
        <v>0</v>
      </c>
      <c r="J17" s="155">
        <v>0</v>
      </c>
      <c r="K17" s="155">
        <f t="shared" si="4"/>
        <v>0</v>
      </c>
      <c r="L17" s="155" t="str">
        <f t="shared" si="7"/>
        <v/>
      </c>
      <c r="M17" s="155">
        <v>0.05</v>
      </c>
      <c r="N17" s="155">
        <v>0.05</v>
      </c>
      <c r="O17" s="155">
        <v>0.04</v>
      </c>
      <c r="P17" s="155">
        <f t="shared" si="5"/>
        <v>-1.0000000000000002E-2</v>
      </c>
      <c r="Q17" s="155">
        <f t="shared" si="8"/>
        <v>-20.000000000000004</v>
      </c>
      <c r="R17" s="229"/>
    </row>
    <row r="18" spans="1:18" s="152" customFormat="1" x14ac:dyDescent="0.2">
      <c r="A18" s="231" t="s">
        <v>26</v>
      </c>
      <c r="B18" s="232"/>
      <c r="C18" s="156">
        <f>SUM(C6:C17)</f>
        <v>55.32</v>
      </c>
      <c r="D18" s="156">
        <f>SUM(D6:D17)</f>
        <v>55.64</v>
      </c>
      <c r="E18" s="156">
        <f>SUM(E6:E17)</f>
        <v>59.85</v>
      </c>
      <c r="F18" s="156">
        <f t="shared" si="3"/>
        <v>4.5300000000000011</v>
      </c>
      <c r="G18" s="158">
        <f t="shared" si="6"/>
        <v>8.1887201735357937</v>
      </c>
      <c r="H18" s="156">
        <f>SUM(H6:H17)</f>
        <v>21.570000000000004</v>
      </c>
      <c r="I18" s="156">
        <f>SUM(I6:I17)</f>
        <v>1.1500000000000001</v>
      </c>
      <c r="J18" s="156">
        <f>SUM(J6:J17)</f>
        <v>199.49</v>
      </c>
      <c r="K18" s="156">
        <f t="shared" si="4"/>
        <v>177.92000000000002</v>
      </c>
      <c r="L18" s="156">
        <f t="shared" si="7"/>
        <v>824.84932777005099</v>
      </c>
      <c r="M18" s="156">
        <f>SUM(M6:M17)</f>
        <v>40.69</v>
      </c>
      <c r="N18" s="156">
        <f>SUM(N6:N17)</f>
        <v>29.26</v>
      </c>
      <c r="O18" s="156">
        <f>SUM(O6:O17)</f>
        <v>104.95</v>
      </c>
      <c r="P18" s="156">
        <f t="shared" si="5"/>
        <v>64.260000000000005</v>
      </c>
      <c r="Q18" s="156">
        <f t="shared" si="8"/>
        <v>157.92578028999756</v>
      </c>
      <c r="R18" s="230"/>
    </row>
    <row r="19" spans="1:18" x14ac:dyDescent="0.2">
      <c r="A19" s="153">
        <v>13</v>
      </c>
      <c r="B19" s="154" t="s">
        <v>27</v>
      </c>
      <c r="C19" s="155">
        <v>0</v>
      </c>
      <c r="D19" s="155">
        <v>0</v>
      </c>
      <c r="E19" s="155">
        <v>0</v>
      </c>
      <c r="F19" s="155">
        <f t="shared" si="3"/>
        <v>0</v>
      </c>
      <c r="G19" s="157" t="str">
        <f t="shared" si="6"/>
        <v/>
      </c>
      <c r="H19" s="155">
        <v>0</v>
      </c>
      <c r="I19" s="155">
        <v>0</v>
      </c>
      <c r="J19" s="155">
        <v>0</v>
      </c>
      <c r="K19" s="155">
        <f t="shared" si="4"/>
        <v>0</v>
      </c>
      <c r="L19" s="155" t="str">
        <f t="shared" si="7"/>
        <v/>
      </c>
      <c r="M19" s="155">
        <v>34.04</v>
      </c>
      <c r="N19" s="155">
        <v>39.119999999999997</v>
      </c>
      <c r="O19" s="155">
        <v>20.65</v>
      </c>
      <c r="P19" s="155">
        <f t="shared" si="5"/>
        <v>-13.39</v>
      </c>
      <c r="Q19" s="155">
        <f t="shared" si="8"/>
        <v>-39.336075205640427</v>
      </c>
      <c r="R19" s="229"/>
    </row>
    <row r="20" spans="1:18" x14ac:dyDescent="0.2">
      <c r="A20" s="153">
        <v>14</v>
      </c>
      <c r="B20" s="154" t="s">
        <v>28</v>
      </c>
      <c r="C20" s="155">
        <v>0</v>
      </c>
      <c r="D20" s="155">
        <v>0</v>
      </c>
      <c r="E20" s="155">
        <v>0</v>
      </c>
      <c r="F20" s="155">
        <f t="shared" si="3"/>
        <v>0</v>
      </c>
      <c r="G20" s="157" t="str">
        <f t="shared" si="6"/>
        <v/>
      </c>
      <c r="H20" s="155">
        <v>0</v>
      </c>
      <c r="I20" s="155">
        <v>0</v>
      </c>
      <c r="J20" s="155">
        <v>0</v>
      </c>
      <c r="K20" s="155">
        <f t="shared" si="4"/>
        <v>0</v>
      </c>
      <c r="L20" s="155" t="str">
        <f t="shared" si="7"/>
        <v/>
      </c>
      <c r="M20" s="155">
        <v>232.14</v>
      </c>
      <c r="N20" s="155">
        <v>319.32</v>
      </c>
      <c r="O20" s="155">
        <v>73.7</v>
      </c>
      <c r="P20" s="155">
        <f t="shared" si="5"/>
        <v>-158.44</v>
      </c>
      <c r="Q20" s="155">
        <f t="shared" si="8"/>
        <v>-68.251916946670121</v>
      </c>
      <c r="R20" s="229"/>
    </row>
    <row r="21" spans="1:18" x14ac:dyDescent="0.2">
      <c r="A21" s="153">
        <v>15</v>
      </c>
      <c r="B21" s="154" t="s">
        <v>29</v>
      </c>
      <c r="C21" s="155">
        <v>0.49</v>
      </c>
      <c r="D21" s="155">
        <v>0.52</v>
      </c>
      <c r="E21" s="155">
        <v>0</v>
      </c>
      <c r="F21" s="155">
        <f t="shared" si="3"/>
        <v>-0.49</v>
      </c>
      <c r="G21" s="157">
        <f t="shared" si="6"/>
        <v>-100</v>
      </c>
      <c r="H21" s="155">
        <v>0</v>
      </c>
      <c r="I21" s="155">
        <v>0</v>
      </c>
      <c r="J21" s="155">
        <v>0</v>
      </c>
      <c r="K21" s="155">
        <f t="shared" si="4"/>
        <v>0</v>
      </c>
      <c r="L21" s="155" t="str">
        <f t="shared" si="7"/>
        <v/>
      </c>
      <c r="M21" s="155">
        <v>0</v>
      </c>
      <c r="N21" s="155">
        <v>0</v>
      </c>
      <c r="O21" s="155">
        <v>0</v>
      </c>
      <c r="P21" s="155">
        <f t="shared" si="5"/>
        <v>0</v>
      </c>
      <c r="Q21" s="155" t="str">
        <f t="shared" si="8"/>
        <v/>
      </c>
      <c r="R21" s="229"/>
    </row>
    <row r="22" spans="1:18" x14ac:dyDescent="0.2">
      <c r="A22" s="153">
        <v>16</v>
      </c>
      <c r="B22" s="154" t="s">
        <v>30</v>
      </c>
      <c r="C22" s="155">
        <v>1.44</v>
      </c>
      <c r="D22" s="155">
        <v>0</v>
      </c>
      <c r="E22" s="155">
        <v>8.61</v>
      </c>
      <c r="F22" s="155">
        <f t="shared" si="3"/>
        <v>7.17</v>
      </c>
      <c r="G22" s="157">
        <f t="shared" si="6"/>
        <v>497.91666666666669</v>
      </c>
      <c r="H22" s="155">
        <v>0</v>
      </c>
      <c r="I22" s="155">
        <v>0</v>
      </c>
      <c r="J22" s="155">
        <v>0</v>
      </c>
      <c r="K22" s="155">
        <f t="shared" si="4"/>
        <v>0</v>
      </c>
      <c r="L22" s="155" t="str">
        <f t="shared" si="7"/>
        <v/>
      </c>
      <c r="M22" s="155">
        <v>0.03</v>
      </c>
      <c r="N22" s="155">
        <v>0.05</v>
      </c>
      <c r="O22" s="155">
        <v>0.01</v>
      </c>
      <c r="P22" s="155">
        <f t="shared" si="5"/>
        <v>-1.9999999999999997E-2</v>
      </c>
      <c r="Q22" s="155">
        <f t="shared" si="8"/>
        <v>-66.666666666666657</v>
      </c>
      <c r="R22" s="229"/>
    </row>
    <row r="23" spans="1:18" x14ac:dyDescent="0.2">
      <c r="A23" s="153">
        <v>17</v>
      </c>
      <c r="B23" s="154" t="s">
        <v>31</v>
      </c>
      <c r="C23" s="155">
        <v>0</v>
      </c>
      <c r="D23" s="155">
        <v>0</v>
      </c>
      <c r="E23" s="155">
        <v>0</v>
      </c>
      <c r="F23" s="155">
        <f t="shared" si="3"/>
        <v>0</v>
      </c>
      <c r="G23" s="157" t="str">
        <f t="shared" si="6"/>
        <v/>
      </c>
      <c r="H23" s="155">
        <v>0</v>
      </c>
      <c r="I23" s="155">
        <v>0</v>
      </c>
      <c r="J23" s="155">
        <v>0</v>
      </c>
      <c r="K23" s="155">
        <f t="shared" si="4"/>
        <v>0</v>
      </c>
      <c r="L23" s="155" t="str">
        <f t="shared" si="7"/>
        <v/>
      </c>
      <c r="M23" s="155">
        <v>1.69</v>
      </c>
      <c r="N23" s="155">
        <v>11.94</v>
      </c>
      <c r="O23" s="155">
        <v>0.97</v>
      </c>
      <c r="P23" s="155">
        <f t="shared" si="5"/>
        <v>-0.72</v>
      </c>
      <c r="Q23" s="155">
        <f t="shared" si="8"/>
        <v>-42.603550295857993</v>
      </c>
      <c r="R23" s="229"/>
    </row>
    <row r="24" spans="1:18" x14ac:dyDescent="0.2">
      <c r="A24" s="153">
        <v>18</v>
      </c>
      <c r="B24" s="154" t="s">
        <v>32</v>
      </c>
      <c r="C24" s="155">
        <v>0</v>
      </c>
      <c r="D24" s="155">
        <v>0</v>
      </c>
      <c r="E24" s="155">
        <v>0</v>
      </c>
      <c r="F24" s="155">
        <f t="shared" si="3"/>
        <v>0</v>
      </c>
      <c r="G24" s="157" t="str">
        <f t="shared" si="6"/>
        <v/>
      </c>
      <c r="H24" s="155">
        <v>0</v>
      </c>
      <c r="I24" s="155">
        <v>0</v>
      </c>
      <c r="J24" s="155">
        <v>0</v>
      </c>
      <c r="K24" s="155">
        <f t="shared" si="4"/>
        <v>0</v>
      </c>
      <c r="L24" s="155" t="str">
        <f t="shared" si="7"/>
        <v/>
      </c>
      <c r="M24" s="155">
        <v>22.48</v>
      </c>
      <c r="N24" s="155">
        <v>31.05</v>
      </c>
      <c r="O24" s="155">
        <v>7.1</v>
      </c>
      <c r="P24" s="155">
        <f t="shared" si="5"/>
        <v>-15.38</v>
      </c>
      <c r="Q24" s="155">
        <f t="shared" si="8"/>
        <v>-68.416370106761576</v>
      </c>
      <c r="R24" s="229"/>
    </row>
    <row r="25" spans="1:18" x14ac:dyDescent="0.2">
      <c r="A25" s="153">
        <v>19</v>
      </c>
      <c r="B25" s="154" t="s">
        <v>33</v>
      </c>
      <c r="C25" s="155">
        <v>0</v>
      </c>
      <c r="D25" s="155">
        <v>0</v>
      </c>
      <c r="E25" s="155">
        <v>0</v>
      </c>
      <c r="F25" s="155">
        <f t="shared" si="3"/>
        <v>0</v>
      </c>
      <c r="G25" s="157" t="str">
        <f t="shared" si="6"/>
        <v/>
      </c>
      <c r="H25" s="155">
        <v>0</v>
      </c>
      <c r="I25" s="155">
        <v>0</v>
      </c>
      <c r="J25" s="155">
        <v>0</v>
      </c>
      <c r="K25" s="155">
        <f t="shared" si="4"/>
        <v>0</v>
      </c>
      <c r="L25" s="155" t="str">
        <f t="shared" si="7"/>
        <v/>
      </c>
      <c r="M25" s="155">
        <v>53.33</v>
      </c>
      <c r="N25" s="155">
        <v>39.53</v>
      </c>
      <c r="O25" s="155">
        <v>49.62</v>
      </c>
      <c r="P25" s="155">
        <f t="shared" si="5"/>
        <v>-3.7100000000000009</v>
      </c>
      <c r="Q25" s="155">
        <f t="shared" si="8"/>
        <v>-6.9566847927995514</v>
      </c>
      <c r="R25" s="229"/>
    </row>
    <row r="26" spans="1:18" x14ac:dyDescent="0.2">
      <c r="A26" s="153">
        <v>20</v>
      </c>
      <c r="B26" s="154" t="s">
        <v>34</v>
      </c>
      <c r="C26" s="155">
        <v>0</v>
      </c>
      <c r="D26" s="155">
        <v>2.1800000000000002</v>
      </c>
      <c r="E26" s="155">
        <v>0.89</v>
      </c>
      <c r="F26" s="155">
        <f t="shared" si="3"/>
        <v>0.89</v>
      </c>
      <c r="G26" s="157" t="str">
        <f t="shared" si="6"/>
        <v/>
      </c>
      <c r="H26" s="155">
        <v>0.16</v>
      </c>
      <c r="I26" s="155">
        <v>0</v>
      </c>
      <c r="J26" s="155">
        <v>0.46</v>
      </c>
      <c r="K26" s="155">
        <f t="shared" si="4"/>
        <v>0.30000000000000004</v>
      </c>
      <c r="L26" s="155">
        <f t="shared" si="7"/>
        <v>187.50000000000003</v>
      </c>
      <c r="M26" s="155">
        <v>0.01</v>
      </c>
      <c r="N26" s="155">
        <v>0.01</v>
      </c>
      <c r="O26" s="155">
        <v>0.01</v>
      </c>
      <c r="P26" s="155">
        <f t="shared" si="5"/>
        <v>0</v>
      </c>
      <c r="Q26" s="155">
        <f t="shared" si="8"/>
        <v>0</v>
      </c>
      <c r="R26" s="229"/>
    </row>
    <row r="27" spans="1:18" x14ac:dyDescent="0.2">
      <c r="A27" s="153">
        <v>21</v>
      </c>
      <c r="B27" s="154" t="s">
        <v>35</v>
      </c>
      <c r="C27" s="155">
        <v>0.64</v>
      </c>
      <c r="D27" s="155">
        <v>0.88</v>
      </c>
      <c r="E27" s="155">
        <v>0.17</v>
      </c>
      <c r="F27" s="155">
        <f t="shared" si="3"/>
        <v>-0.47</v>
      </c>
      <c r="G27" s="157">
        <f t="shared" si="6"/>
        <v>-73.437499999999986</v>
      </c>
      <c r="H27" s="155">
        <v>0</v>
      </c>
      <c r="I27" s="155">
        <v>0</v>
      </c>
      <c r="J27" s="155">
        <v>0</v>
      </c>
      <c r="K27" s="155">
        <f t="shared" si="4"/>
        <v>0</v>
      </c>
      <c r="L27" s="155" t="str">
        <f t="shared" si="7"/>
        <v/>
      </c>
      <c r="M27" s="155">
        <v>0</v>
      </c>
      <c r="N27" s="155">
        <v>0</v>
      </c>
      <c r="O27" s="155">
        <v>0</v>
      </c>
      <c r="P27" s="155">
        <f t="shared" si="5"/>
        <v>0</v>
      </c>
      <c r="Q27" s="155" t="str">
        <f t="shared" si="8"/>
        <v/>
      </c>
      <c r="R27" s="229"/>
    </row>
    <row r="28" spans="1:18" x14ac:dyDescent="0.2">
      <c r="A28" s="153">
        <v>22</v>
      </c>
      <c r="B28" s="154" t="s">
        <v>36</v>
      </c>
      <c r="C28" s="155">
        <v>0</v>
      </c>
      <c r="D28" s="155">
        <v>0</v>
      </c>
      <c r="E28" s="155">
        <v>0.02</v>
      </c>
      <c r="F28" s="155">
        <f t="shared" si="3"/>
        <v>0.02</v>
      </c>
      <c r="G28" s="157" t="str">
        <f t="shared" si="6"/>
        <v/>
      </c>
      <c r="H28" s="155">
        <v>0</v>
      </c>
      <c r="I28" s="155">
        <v>0</v>
      </c>
      <c r="J28" s="155">
        <v>0</v>
      </c>
      <c r="K28" s="155">
        <f t="shared" si="4"/>
        <v>0</v>
      </c>
      <c r="L28" s="155" t="str">
        <f t="shared" si="7"/>
        <v/>
      </c>
      <c r="M28" s="155">
        <v>5.24</v>
      </c>
      <c r="N28" s="155">
        <v>5.84</v>
      </c>
      <c r="O28" s="155">
        <v>1.76</v>
      </c>
      <c r="P28" s="155">
        <f t="shared" si="5"/>
        <v>-3.4800000000000004</v>
      </c>
      <c r="Q28" s="155">
        <f t="shared" si="8"/>
        <v>-66.412213740458029</v>
      </c>
      <c r="R28" s="229"/>
    </row>
    <row r="29" spans="1:18" x14ac:dyDescent="0.2">
      <c r="A29" s="153">
        <v>23</v>
      </c>
      <c r="B29" s="154" t="s">
        <v>37</v>
      </c>
      <c r="C29" s="155">
        <v>0</v>
      </c>
      <c r="D29" s="155">
        <v>0</v>
      </c>
      <c r="E29" s="155">
        <v>0</v>
      </c>
      <c r="F29" s="155">
        <f t="shared" si="3"/>
        <v>0</v>
      </c>
      <c r="G29" s="157" t="str">
        <f t="shared" si="6"/>
        <v/>
      </c>
      <c r="H29" s="155">
        <v>0</v>
      </c>
      <c r="I29" s="155">
        <v>0</v>
      </c>
      <c r="J29" s="155">
        <v>0.02</v>
      </c>
      <c r="K29" s="155">
        <f t="shared" si="4"/>
        <v>0.02</v>
      </c>
      <c r="L29" s="155" t="str">
        <f t="shared" si="7"/>
        <v/>
      </c>
      <c r="M29" s="155">
        <v>0.48</v>
      </c>
      <c r="N29" s="155">
        <v>0.31</v>
      </c>
      <c r="O29" s="155">
        <v>2.36</v>
      </c>
      <c r="P29" s="155">
        <f t="shared" si="5"/>
        <v>1.88</v>
      </c>
      <c r="Q29" s="155">
        <f t="shared" si="8"/>
        <v>391.66666666666663</v>
      </c>
      <c r="R29" s="229"/>
    </row>
    <row r="30" spans="1:18" x14ac:dyDescent="0.2">
      <c r="A30" s="153">
        <v>24</v>
      </c>
      <c r="B30" s="154" t="s">
        <v>38</v>
      </c>
      <c r="C30" s="155">
        <v>0</v>
      </c>
      <c r="D30" s="155">
        <v>0</v>
      </c>
      <c r="E30" s="155">
        <v>0</v>
      </c>
      <c r="F30" s="155">
        <f t="shared" si="3"/>
        <v>0</v>
      </c>
      <c r="G30" s="157" t="str">
        <f t="shared" si="6"/>
        <v/>
      </c>
      <c r="H30" s="155">
        <v>0</v>
      </c>
      <c r="I30" s="155">
        <v>0</v>
      </c>
      <c r="J30" s="155">
        <v>0</v>
      </c>
      <c r="K30" s="155">
        <f t="shared" si="4"/>
        <v>0</v>
      </c>
      <c r="L30" s="155" t="str">
        <f t="shared" si="7"/>
        <v/>
      </c>
      <c r="M30" s="155">
        <v>0.04</v>
      </c>
      <c r="N30" s="155">
        <v>1</v>
      </c>
      <c r="O30" s="155">
        <v>0.65</v>
      </c>
      <c r="P30" s="155">
        <f t="shared" si="5"/>
        <v>0.61</v>
      </c>
      <c r="Q30" s="155">
        <f t="shared" si="8"/>
        <v>1525</v>
      </c>
      <c r="R30" s="229"/>
    </row>
    <row r="31" spans="1:18" x14ac:dyDescent="0.2">
      <c r="A31" s="153">
        <v>25</v>
      </c>
      <c r="B31" s="154" t="s">
        <v>39</v>
      </c>
      <c r="C31" s="155">
        <v>0</v>
      </c>
      <c r="D31" s="155">
        <v>0</v>
      </c>
      <c r="E31" s="155">
        <v>0</v>
      </c>
      <c r="F31" s="155">
        <f t="shared" si="3"/>
        <v>0</v>
      </c>
      <c r="G31" s="157" t="str">
        <f t="shared" si="6"/>
        <v/>
      </c>
      <c r="H31" s="155">
        <v>0</v>
      </c>
      <c r="I31" s="155">
        <v>0</v>
      </c>
      <c r="J31" s="155">
        <v>0</v>
      </c>
      <c r="K31" s="155">
        <f t="shared" si="4"/>
        <v>0</v>
      </c>
      <c r="L31" s="155" t="str">
        <f t="shared" si="7"/>
        <v/>
      </c>
      <c r="M31" s="155">
        <v>0</v>
      </c>
      <c r="N31" s="155">
        <v>0</v>
      </c>
      <c r="O31" s="155">
        <v>0</v>
      </c>
      <c r="P31" s="155">
        <f t="shared" si="5"/>
        <v>0</v>
      </c>
      <c r="Q31" s="155" t="str">
        <f t="shared" si="8"/>
        <v/>
      </c>
      <c r="R31" s="229"/>
    </row>
    <row r="32" spans="1:18" x14ac:dyDescent="0.2">
      <c r="A32" s="153">
        <v>26</v>
      </c>
      <c r="B32" s="154" t="s">
        <v>40</v>
      </c>
      <c r="C32" s="155">
        <v>0</v>
      </c>
      <c r="D32" s="155">
        <v>0</v>
      </c>
      <c r="E32" s="155">
        <v>0</v>
      </c>
      <c r="F32" s="155">
        <f t="shared" si="3"/>
        <v>0</v>
      </c>
      <c r="G32" s="157" t="str">
        <f t="shared" si="6"/>
        <v/>
      </c>
      <c r="H32" s="155">
        <v>0</v>
      </c>
      <c r="I32" s="155">
        <v>0</v>
      </c>
      <c r="J32" s="155">
        <v>0</v>
      </c>
      <c r="K32" s="155">
        <f t="shared" si="4"/>
        <v>0</v>
      </c>
      <c r="L32" s="155" t="str">
        <f t="shared" si="7"/>
        <v/>
      </c>
      <c r="M32" s="155">
        <v>33.5</v>
      </c>
      <c r="N32" s="155">
        <v>65.34</v>
      </c>
      <c r="O32" s="155">
        <v>10.93</v>
      </c>
      <c r="P32" s="155">
        <f t="shared" si="5"/>
        <v>-22.57</v>
      </c>
      <c r="Q32" s="155">
        <f t="shared" si="8"/>
        <v>-67.373134328358205</v>
      </c>
      <c r="R32" s="229"/>
    </row>
    <row r="33" spans="1:18" x14ac:dyDescent="0.2">
      <c r="A33" s="153">
        <v>27</v>
      </c>
      <c r="B33" s="154" t="s">
        <v>41</v>
      </c>
      <c r="C33" s="155">
        <v>0.16</v>
      </c>
      <c r="D33" s="155">
        <v>0.21</v>
      </c>
      <c r="E33" s="155">
        <v>0.04</v>
      </c>
      <c r="F33" s="155">
        <f t="shared" si="3"/>
        <v>-0.12</v>
      </c>
      <c r="G33" s="157">
        <f t="shared" si="6"/>
        <v>-75</v>
      </c>
      <c r="H33" s="155">
        <v>0</v>
      </c>
      <c r="I33" s="155">
        <v>0</v>
      </c>
      <c r="J33" s="155">
        <v>0</v>
      </c>
      <c r="K33" s="155">
        <f t="shared" si="4"/>
        <v>0</v>
      </c>
      <c r="L33" s="155" t="str">
        <f t="shared" si="7"/>
        <v/>
      </c>
      <c r="M33" s="155">
        <v>1.79</v>
      </c>
      <c r="N33" s="155">
        <v>2.62</v>
      </c>
      <c r="O33" s="155">
        <v>0.59</v>
      </c>
      <c r="P33" s="155">
        <f t="shared" si="5"/>
        <v>-1.2000000000000002</v>
      </c>
      <c r="Q33" s="155">
        <f t="shared" si="8"/>
        <v>-67.039106145251409</v>
      </c>
      <c r="R33" s="229"/>
    </row>
    <row r="34" spans="1:18" x14ac:dyDescent="0.2">
      <c r="A34" s="153">
        <v>28</v>
      </c>
      <c r="B34" s="154" t="s">
        <v>42</v>
      </c>
      <c r="C34" s="155">
        <v>0</v>
      </c>
      <c r="D34" s="155">
        <v>0</v>
      </c>
      <c r="E34" s="155">
        <v>0</v>
      </c>
      <c r="F34" s="155">
        <f t="shared" si="3"/>
        <v>0</v>
      </c>
      <c r="G34" s="157" t="str">
        <f t="shared" si="6"/>
        <v/>
      </c>
      <c r="H34" s="155">
        <v>0</v>
      </c>
      <c r="I34" s="155">
        <v>0</v>
      </c>
      <c r="J34" s="155">
        <v>0</v>
      </c>
      <c r="K34" s="155">
        <f t="shared" si="4"/>
        <v>0</v>
      </c>
      <c r="L34" s="155" t="str">
        <f t="shared" si="7"/>
        <v/>
      </c>
      <c r="M34" s="155">
        <v>14.19</v>
      </c>
      <c r="N34" s="155">
        <v>14.28</v>
      </c>
      <c r="O34" s="155">
        <v>17.13</v>
      </c>
      <c r="P34" s="155">
        <f t="shared" si="5"/>
        <v>2.9399999999999995</v>
      </c>
      <c r="Q34" s="155">
        <f t="shared" si="8"/>
        <v>20.718816067653272</v>
      </c>
      <c r="R34" s="229"/>
    </row>
    <row r="35" spans="1:18" x14ac:dyDescent="0.2">
      <c r="A35" s="153">
        <v>29</v>
      </c>
      <c r="B35" s="154" t="s">
        <v>43</v>
      </c>
      <c r="C35" s="155">
        <v>0</v>
      </c>
      <c r="D35" s="155">
        <v>0</v>
      </c>
      <c r="E35" s="155">
        <v>0</v>
      </c>
      <c r="F35" s="155">
        <f t="shared" si="3"/>
        <v>0</v>
      </c>
      <c r="G35" s="157" t="str">
        <f t="shared" si="6"/>
        <v/>
      </c>
      <c r="H35" s="155">
        <v>0</v>
      </c>
      <c r="I35" s="155">
        <v>0</v>
      </c>
      <c r="J35" s="155">
        <v>0</v>
      </c>
      <c r="K35" s="155">
        <f t="shared" si="4"/>
        <v>0</v>
      </c>
      <c r="L35" s="155" t="str">
        <f t="shared" si="7"/>
        <v/>
      </c>
      <c r="M35" s="155">
        <v>0</v>
      </c>
      <c r="N35" s="155">
        <v>0</v>
      </c>
      <c r="O35" s="155">
        <v>0</v>
      </c>
      <c r="P35" s="155">
        <f t="shared" si="5"/>
        <v>0</v>
      </c>
      <c r="Q35" s="155" t="str">
        <f t="shared" si="8"/>
        <v/>
      </c>
      <c r="R35" s="229"/>
    </row>
    <row r="36" spans="1:18" x14ac:dyDescent="0.2">
      <c r="A36" s="153">
        <v>30</v>
      </c>
      <c r="B36" s="154" t="s">
        <v>44</v>
      </c>
      <c r="C36" s="155">
        <v>0</v>
      </c>
      <c r="D36" s="155">
        <v>0</v>
      </c>
      <c r="E36" s="155">
        <v>0</v>
      </c>
      <c r="F36" s="155">
        <f t="shared" si="3"/>
        <v>0</v>
      </c>
      <c r="G36" s="157" t="str">
        <f t="shared" si="6"/>
        <v/>
      </c>
      <c r="H36" s="155">
        <v>0</v>
      </c>
      <c r="I36" s="155">
        <v>0</v>
      </c>
      <c r="J36" s="155">
        <v>0</v>
      </c>
      <c r="K36" s="155">
        <f t="shared" si="4"/>
        <v>0</v>
      </c>
      <c r="L36" s="155" t="str">
        <f t="shared" si="7"/>
        <v/>
      </c>
      <c r="M36" s="155">
        <v>0</v>
      </c>
      <c r="N36" s="155">
        <v>0</v>
      </c>
      <c r="O36" s="155">
        <v>0</v>
      </c>
      <c r="P36" s="155">
        <f t="shared" si="5"/>
        <v>0</v>
      </c>
      <c r="Q36" s="155" t="str">
        <f t="shared" si="8"/>
        <v/>
      </c>
      <c r="R36" s="229"/>
    </row>
    <row r="37" spans="1:18" x14ac:dyDescent="0.2">
      <c r="A37" s="153">
        <v>31</v>
      </c>
      <c r="B37" s="154" t="s">
        <v>45</v>
      </c>
      <c r="C37" s="155">
        <v>0</v>
      </c>
      <c r="D37" s="155">
        <v>0</v>
      </c>
      <c r="E37" s="155">
        <v>0</v>
      </c>
      <c r="F37" s="155">
        <f t="shared" si="3"/>
        <v>0</v>
      </c>
      <c r="G37" s="157" t="str">
        <f t="shared" si="6"/>
        <v/>
      </c>
      <c r="H37" s="155">
        <v>0</v>
      </c>
      <c r="I37" s="155">
        <v>0</v>
      </c>
      <c r="J37" s="155">
        <v>0</v>
      </c>
      <c r="K37" s="155">
        <f t="shared" si="4"/>
        <v>0</v>
      </c>
      <c r="L37" s="155" t="str">
        <f t="shared" si="7"/>
        <v/>
      </c>
      <c r="M37" s="155">
        <v>0.03</v>
      </c>
      <c r="N37" s="155">
        <v>6.79</v>
      </c>
      <c r="O37" s="155">
        <v>0.01</v>
      </c>
      <c r="P37" s="155">
        <f t="shared" si="5"/>
        <v>-1.9999999999999997E-2</v>
      </c>
      <c r="Q37" s="155">
        <f t="shared" si="8"/>
        <v>-66.666666666666657</v>
      </c>
      <c r="R37" s="229"/>
    </row>
    <row r="38" spans="1:18" s="152" customFormat="1" x14ac:dyDescent="0.2">
      <c r="A38" s="231" t="s">
        <v>46</v>
      </c>
      <c r="B38" s="232"/>
      <c r="C38" s="156">
        <f>SUM(C19:C37)</f>
        <v>2.73</v>
      </c>
      <c r="D38" s="156">
        <f>SUM(D19:D37)</f>
        <v>3.79</v>
      </c>
      <c r="E38" s="156">
        <f>SUM(E19:E37)</f>
        <v>9.7299999999999986</v>
      </c>
      <c r="F38" s="156">
        <f t="shared" ref="F38:F58" si="9">(E38-C38)</f>
        <v>6.9999999999999982</v>
      </c>
      <c r="G38" s="158">
        <f t="shared" si="6"/>
        <v>256.41025641025635</v>
      </c>
      <c r="H38" s="156">
        <f>SUM(H19:H37)</f>
        <v>0.16</v>
      </c>
      <c r="I38" s="156">
        <f>SUM(I19:I37)</f>
        <v>0</v>
      </c>
      <c r="J38" s="156">
        <f>SUM(J19:J37)</f>
        <v>0.48000000000000004</v>
      </c>
      <c r="K38" s="156">
        <f t="shared" ref="K38:K58" si="10">(J38-H38)</f>
        <v>0.32000000000000006</v>
      </c>
      <c r="L38" s="156">
        <f t="shared" si="7"/>
        <v>200.00000000000006</v>
      </c>
      <c r="M38" s="156">
        <f>SUM(M19:M37)</f>
        <v>398.99</v>
      </c>
      <c r="N38" s="156">
        <f>SUM(N19:N37)</f>
        <v>537.19999999999993</v>
      </c>
      <c r="O38" s="156">
        <f>SUM(O19:O37)</f>
        <v>185.48999999999998</v>
      </c>
      <c r="P38" s="156">
        <f t="shared" ref="P38:P58" si="11">(O38-M38)</f>
        <v>-213.50000000000003</v>
      </c>
      <c r="Q38" s="156">
        <f t="shared" si="8"/>
        <v>-53.510113035414427</v>
      </c>
      <c r="R38" s="230"/>
    </row>
    <row r="39" spans="1:18" x14ac:dyDescent="0.2">
      <c r="A39" s="153">
        <v>32</v>
      </c>
      <c r="B39" s="154" t="s">
        <v>47</v>
      </c>
      <c r="C39" s="155">
        <v>0</v>
      </c>
      <c r="D39" s="155">
        <v>0</v>
      </c>
      <c r="E39" s="155">
        <v>0</v>
      </c>
      <c r="F39" s="155">
        <f t="shared" si="9"/>
        <v>0</v>
      </c>
      <c r="G39" s="157" t="str">
        <f t="shared" si="6"/>
        <v/>
      </c>
      <c r="H39" s="155">
        <v>0</v>
      </c>
      <c r="I39" s="155">
        <v>0</v>
      </c>
      <c r="J39" s="155">
        <v>0</v>
      </c>
      <c r="K39" s="155">
        <f t="shared" si="10"/>
        <v>0</v>
      </c>
      <c r="L39" s="155" t="str">
        <f t="shared" si="7"/>
        <v/>
      </c>
      <c r="M39" s="155">
        <v>178.84</v>
      </c>
      <c r="N39" s="155">
        <v>193.18</v>
      </c>
      <c r="O39" s="155">
        <v>162.63</v>
      </c>
      <c r="P39" s="155">
        <f t="shared" si="11"/>
        <v>-16.210000000000008</v>
      </c>
      <c r="Q39" s="155">
        <f t="shared" si="8"/>
        <v>-9.0639677924401738</v>
      </c>
      <c r="R39" s="229"/>
    </row>
    <row r="40" spans="1:18" s="152" customFormat="1" x14ac:dyDescent="0.2">
      <c r="A40" s="231" t="s">
        <v>48</v>
      </c>
      <c r="B40" s="232"/>
      <c r="C40" s="156">
        <f>SUM(C39:C39)</f>
        <v>0</v>
      </c>
      <c r="D40" s="156">
        <f>SUM(D39:D39)</f>
        <v>0</v>
      </c>
      <c r="E40" s="156">
        <f>SUM(E39:E39)</f>
        <v>0</v>
      </c>
      <c r="F40" s="156">
        <f t="shared" si="9"/>
        <v>0</v>
      </c>
      <c r="G40" s="158" t="str">
        <f t="shared" si="6"/>
        <v/>
      </c>
      <c r="H40" s="156">
        <f>SUM(H39:H39)</f>
        <v>0</v>
      </c>
      <c r="I40" s="156">
        <f>SUM(I39:I39)</f>
        <v>0</v>
      </c>
      <c r="J40" s="156">
        <f>SUM(J39:J39)</f>
        <v>0</v>
      </c>
      <c r="K40" s="156">
        <f t="shared" si="10"/>
        <v>0</v>
      </c>
      <c r="L40" s="156" t="str">
        <f t="shared" si="7"/>
        <v/>
      </c>
      <c r="M40" s="156">
        <f>SUM(M39:M39)</f>
        <v>178.84</v>
      </c>
      <c r="N40" s="156">
        <f>SUM(N39:N39)</f>
        <v>193.18</v>
      </c>
      <c r="O40" s="156">
        <f>SUM(O39:O39)</f>
        <v>162.63</v>
      </c>
      <c r="P40" s="156">
        <f t="shared" si="11"/>
        <v>-16.210000000000008</v>
      </c>
      <c r="Q40" s="156">
        <f t="shared" si="8"/>
        <v>-9.0639677924401738</v>
      </c>
      <c r="R40" s="230"/>
    </row>
    <row r="41" spans="1:18" x14ac:dyDescent="0.2">
      <c r="A41" s="153">
        <v>33</v>
      </c>
      <c r="B41" s="154" t="s">
        <v>49</v>
      </c>
      <c r="C41" s="155">
        <v>23.21</v>
      </c>
      <c r="D41" s="155">
        <v>23.98</v>
      </c>
      <c r="E41" s="155">
        <v>29.34</v>
      </c>
      <c r="F41" s="155">
        <f t="shared" si="9"/>
        <v>6.129999999999999</v>
      </c>
      <c r="G41" s="157">
        <f t="shared" si="6"/>
        <v>26.411029728565268</v>
      </c>
      <c r="H41" s="155">
        <v>7.7</v>
      </c>
      <c r="I41" s="155">
        <v>7.46</v>
      </c>
      <c r="J41" s="155">
        <v>48.42</v>
      </c>
      <c r="K41" s="155">
        <f t="shared" si="10"/>
        <v>40.72</v>
      </c>
      <c r="L41" s="155">
        <f t="shared" si="7"/>
        <v>528.83116883116884</v>
      </c>
      <c r="M41" s="155">
        <v>114.75</v>
      </c>
      <c r="N41" s="155">
        <v>127.41</v>
      </c>
      <c r="O41" s="155">
        <v>127.36</v>
      </c>
      <c r="P41" s="155">
        <f t="shared" si="11"/>
        <v>12.61</v>
      </c>
      <c r="Q41" s="155">
        <f t="shared" si="8"/>
        <v>10.989106753812635</v>
      </c>
      <c r="R41" s="229"/>
    </row>
    <row r="42" spans="1:18" s="152" customFormat="1" x14ac:dyDescent="0.2">
      <c r="A42" s="231" t="s">
        <v>50</v>
      </c>
      <c r="B42" s="232"/>
      <c r="C42" s="156">
        <f>SUM(C41:C41)</f>
        <v>23.21</v>
      </c>
      <c r="D42" s="156">
        <f>SUM(D41:D41)</f>
        <v>23.98</v>
      </c>
      <c r="E42" s="156">
        <f>SUM(E41:E41)</f>
        <v>29.34</v>
      </c>
      <c r="F42" s="156">
        <f t="shared" si="9"/>
        <v>6.129999999999999</v>
      </c>
      <c r="G42" s="158">
        <f t="shared" si="6"/>
        <v>26.411029728565268</v>
      </c>
      <c r="H42" s="156">
        <f>SUM(H41:H41)</f>
        <v>7.7</v>
      </c>
      <c r="I42" s="156">
        <f>SUM(I41:I41)</f>
        <v>7.46</v>
      </c>
      <c r="J42" s="156">
        <f>SUM(J41:J41)</f>
        <v>48.42</v>
      </c>
      <c r="K42" s="156">
        <f t="shared" si="10"/>
        <v>40.72</v>
      </c>
      <c r="L42" s="156">
        <f t="shared" si="7"/>
        <v>528.83116883116884</v>
      </c>
      <c r="M42" s="156">
        <f>SUM(M41:M41)</f>
        <v>114.75</v>
      </c>
      <c r="N42" s="156">
        <f>SUM(N41:N41)</f>
        <v>127.41</v>
      </c>
      <c r="O42" s="156">
        <f>SUM(O41:O41)</f>
        <v>127.36</v>
      </c>
      <c r="P42" s="156">
        <f t="shared" si="11"/>
        <v>12.61</v>
      </c>
      <c r="Q42" s="156">
        <f t="shared" si="8"/>
        <v>10.989106753812635</v>
      </c>
      <c r="R42" s="230"/>
    </row>
    <row r="43" spans="1:18" x14ac:dyDescent="0.2">
      <c r="A43" s="153">
        <v>34</v>
      </c>
      <c r="B43" s="154" t="s">
        <v>51</v>
      </c>
      <c r="C43" s="155">
        <v>0</v>
      </c>
      <c r="D43" s="155">
        <v>0</v>
      </c>
      <c r="E43" s="155">
        <v>0</v>
      </c>
      <c r="F43" s="155">
        <f t="shared" si="9"/>
        <v>0</v>
      </c>
      <c r="G43" s="157" t="str">
        <f t="shared" si="6"/>
        <v/>
      </c>
      <c r="H43" s="155">
        <v>0</v>
      </c>
      <c r="I43" s="155">
        <v>0</v>
      </c>
      <c r="J43" s="155">
        <v>0</v>
      </c>
      <c r="K43" s="155">
        <f t="shared" si="10"/>
        <v>0</v>
      </c>
      <c r="L43" s="155" t="str">
        <f t="shared" si="7"/>
        <v/>
      </c>
      <c r="M43" s="155">
        <v>4.1900000000000004</v>
      </c>
      <c r="N43" s="155">
        <v>2.08</v>
      </c>
      <c r="O43" s="155">
        <v>10.119999999999999</v>
      </c>
      <c r="P43" s="155">
        <f t="shared" si="11"/>
        <v>5.9299999999999988</v>
      </c>
      <c r="Q43" s="155">
        <f t="shared" si="8"/>
        <v>141.52744630071595</v>
      </c>
      <c r="R43" s="229"/>
    </row>
    <row r="44" spans="1:18" x14ac:dyDescent="0.2">
      <c r="A44" s="153">
        <v>35</v>
      </c>
      <c r="B44" s="154" t="s">
        <v>52</v>
      </c>
      <c r="C44" s="155">
        <v>0</v>
      </c>
      <c r="D44" s="155">
        <v>0</v>
      </c>
      <c r="E44" s="155">
        <v>0</v>
      </c>
      <c r="F44" s="155">
        <f t="shared" si="9"/>
        <v>0</v>
      </c>
      <c r="G44" s="157" t="str">
        <f t="shared" si="6"/>
        <v/>
      </c>
      <c r="H44" s="155">
        <v>0</v>
      </c>
      <c r="I44" s="155">
        <v>0</v>
      </c>
      <c r="J44" s="155">
        <v>0</v>
      </c>
      <c r="K44" s="155">
        <f t="shared" si="10"/>
        <v>0</v>
      </c>
      <c r="L44" s="155" t="str">
        <f t="shared" si="7"/>
        <v/>
      </c>
      <c r="M44" s="155">
        <v>11.86</v>
      </c>
      <c r="N44" s="155">
        <v>15.47</v>
      </c>
      <c r="O44" s="155">
        <v>15.84</v>
      </c>
      <c r="P44" s="155">
        <f t="shared" si="11"/>
        <v>3.9800000000000004</v>
      </c>
      <c r="Q44" s="155">
        <f t="shared" si="8"/>
        <v>33.558178752107928</v>
      </c>
      <c r="R44" s="229"/>
    </row>
    <row r="45" spans="1:18" x14ac:dyDescent="0.2">
      <c r="A45" s="153">
        <v>36</v>
      </c>
      <c r="B45" s="154" t="s">
        <v>53</v>
      </c>
      <c r="C45" s="155">
        <v>0</v>
      </c>
      <c r="D45" s="155">
        <v>0</v>
      </c>
      <c r="E45" s="155">
        <v>0</v>
      </c>
      <c r="F45" s="155">
        <f t="shared" si="9"/>
        <v>0</v>
      </c>
      <c r="G45" s="157" t="str">
        <f t="shared" si="6"/>
        <v/>
      </c>
      <c r="H45" s="155">
        <v>0</v>
      </c>
      <c r="I45" s="155">
        <v>0</v>
      </c>
      <c r="J45" s="155">
        <v>0</v>
      </c>
      <c r="K45" s="155">
        <f t="shared" si="10"/>
        <v>0</v>
      </c>
      <c r="L45" s="155" t="str">
        <f t="shared" si="7"/>
        <v/>
      </c>
      <c r="M45" s="155">
        <v>78.069999999999993</v>
      </c>
      <c r="N45" s="155">
        <v>60.92</v>
      </c>
      <c r="O45" s="155">
        <v>114.61</v>
      </c>
      <c r="P45" s="155">
        <f t="shared" si="11"/>
        <v>36.540000000000006</v>
      </c>
      <c r="Q45" s="155">
        <f t="shared" si="8"/>
        <v>46.80415012168568</v>
      </c>
      <c r="R45" s="229"/>
    </row>
    <row r="46" spans="1:18" x14ac:dyDescent="0.2">
      <c r="A46" s="153">
        <v>37</v>
      </c>
      <c r="B46" s="154" t="s">
        <v>54</v>
      </c>
      <c r="C46" s="155">
        <v>0</v>
      </c>
      <c r="D46" s="155">
        <v>0</v>
      </c>
      <c r="E46" s="155">
        <v>0</v>
      </c>
      <c r="F46" s="155">
        <f t="shared" si="9"/>
        <v>0</v>
      </c>
      <c r="G46" s="157" t="str">
        <f t="shared" si="6"/>
        <v/>
      </c>
      <c r="H46" s="155">
        <v>0</v>
      </c>
      <c r="I46" s="155">
        <v>0</v>
      </c>
      <c r="J46" s="155">
        <v>0</v>
      </c>
      <c r="K46" s="155">
        <f t="shared" si="10"/>
        <v>0</v>
      </c>
      <c r="L46" s="155" t="str">
        <f t="shared" si="7"/>
        <v/>
      </c>
      <c r="M46" s="155">
        <v>99.18</v>
      </c>
      <c r="N46" s="155">
        <v>125.51</v>
      </c>
      <c r="O46" s="155">
        <v>74.77</v>
      </c>
      <c r="P46" s="155">
        <f t="shared" si="11"/>
        <v>-24.410000000000011</v>
      </c>
      <c r="Q46" s="155">
        <f t="shared" si="8"/>
        <v>-24.611816898568271</v>
      </c>
      <c r="R46" s="229"/>
    </row>
    <row r="47" spans="1:18" x14ac:dyDescent="0.2">
      <c r="A47" s="153">
        <v>38</v>
      </c>
      <c r="B47" s="154" t="s">
        <v>55</v>
      </c>
      <c r="C47" s="155">
        <v>0</v>
      </c>
      <c r="D47" s="155">
        <v>0</v>
      </c>
      <c r="E47" s="155">
        <v>0</v>
      </c>
      <c r="F47" s="155">
        <f t="shared" si="9"/>
        <v>0</v>
      </c>
      <c r="G47" s="157" t="str">
        <f t="shared" si="6"/>
        <v/>
      </c>
      <c r="H47" s="155">
        <v>0</v>
      </c>
      <c r="I47" s="155">
        <v>0</v>
      </c>
      <c r="J47" s="155">
        <v>0</v>
      </c>
      <c r="K47" s="155">
        <f t="shared" si="10"/>
        <v>0</v>
      </c>
      <c r="L47" s="155" t="str">
        <f t="shared" si="7"/>
        <v/>
      </c>
      <c r="M47" s="155">
        <v>48.11</v>
      </c>
      <c r="N47" s="155">
        <v>45.83</v>
      </c>
      <c r="O47" s="155">
        <v>13.48</v>
      </c>
      <c r="P47" s="155">
        <f t="shared" si="11"/>
        <v>-34.629999999999995</v>
      </c>
      <c r="Q47" s="155">
        <f t="shared" si="8"/>
        <v>-71.980877156516314</v>
      </c>
      <c r="R47" s="229"/>
    </row>
    <row r="48" spans="1:18" x14ac:dyDescent="0.2">
      <c r="A48" s="153">
        <v>39</v>
      </c>
      <c r="B48" s="154" t="s">
        <v>56</v>
      </c>
      <c r="C48" s="155">
        <v>0</v>
      </c>
      <c r="D48" s="155">
        <v>0</v>
      </c>
      <c r="E48" s="155">
        <v>0</v>
      </c>
      <c r="F48" s="155">
        <f t="shared" si="9"/>
        <v>0</v>
      </c>
      <c r="G48" s="157" t="str">
        <f t="shared" si="6"/>
        <v/>
      </c>
      <c r="H48" s="155">
        <v>0</v>
      </c>
      <c r="I48" s="155">
        <v>0</v>
      </c>
      <c r="J48" s="155">
        <v>0</v>
      </c>
      <c r="K48" s="155">
        <f t="shared" si="10"/>
        <v>0</v>
      </c>
      <c r="L48" s="155" t="str">
        <f t="shared" si="7"/>
        <v/>
      </c>
      <c r="M48" s="155">
        <v>30.58</v>
      </c>
      <c r="N48" s="155">
        <v>30.58</v>
      </c>
      <c r="O48" s="155">
        <v>31.77</v>
      </c>
      <c r="P48" s="155">
        <f t="shared" si="11"/>
        <v>1.1900000000000013</v>
      </c>
      <c r="Q48" s="155">
        <f t="shared" si="8"/>
        <v>3.8914323086985005</v>
      </c>
      <c r="R48" s="229"/>
    </row>
    <row r="49" spans="1:18" x14ac:dyDescent="0.2">
      <c r="A49" s="153">
        <v>40</v>
      </c>
      <c r="B49" s="154" t="s">
        <v>57</v>
      </c>
      <c r="C49" s="155">
        <v>0.02</v>
      </c>
      <c r="D49" s="155">
        <v>0.01</v>
      </c>
      <c r="E49" s="155">
        <v>0.01</v>
      </c>
      <c r="F49" s="155">
        <f t="shared" si="9"/>
        <v>-0.01</v>
      </c>
      <c r="G49" s="157">
        <f t="shared" si="6"/>
        <v>-50</v>
      </c>
      <c r="H49" s="155">
        <v>0</v>
      </c>
      <c r="I49" s="155">
        <v>0</v>
      </c>
      <c r="J49" s="155">
        <v>0</v>
      </c>
      <c r="K49" s="155">
        <f t="shared" si="10"/>
        <v>0</v>
      </c>
      <c r="L49" s="155" t="str">
        <f t="shared" si="7"/>
        <v/>
      </c>
      <c r="M49" s="155">
        <v>86.46</v>
      </c>
      <c r="N49" s="155">
        <v>79.09</v>
      </c>
      <c r="O49" s="155">
        <v>20.36</v>
      </c>
      <c r="P49" s="155">
        <f t="shared" si="11"/>
        <v>-66.099999999999994</v>
      </c>
      <c r="Q49" s="155">
        <f t="shared" si="8"/>
        <v>-76.451538283599348</v>
      </c>
      <c r="R49" s="229"/>
    </row>
    <row r="50" spans="1:18" s="152" customFormat="1" x14ac:dyDescent="0.2">
      <c r="A50" s="231" t="s">
        <v>58</v>
      </c>
      <c r="B50" s="232"/>
      <c r="C50" s="156">
        <f>SUM(C43:C49)</f>
        <v>0.02</v>
      </c>
      <c r="D50" s="156">
        <f>SUM(D43:D49)</f>
        <v>0.01</v>
      </c>
      <c r="E50" s="156">
        <f>SUM(E43:E49)</f>
        <v>0.01</v>
      </c>
      <c r="F50" s="156">
        <f t="shared" si="9"/>
        <v>-0.01</v>
      </c>
      <c r="G50" s="158">
        <f t="shared" si="6"/>
        <v>-50</v>
      </c>
      <c r="H50" s="156">
        <f>SUM(H43:H49)</f>
        <v>0</v>
      </c>
      <c r="I50" s="156">
        <f>SUM(I43:I49)</f>
        <v>0</v>
      </c>
      <c r="J50" s="156">
        <f>SUM(J43:J49)</f>
        <v>0</v>
      </c>
      <c r="K50" s="156">
        <f t="shared" si="10"/>
        <v>0</v>
      </c>
      <c r="L50" s="156" t="str">
        <f t="shared" si="7"/>
        <v/>
      </c>
      <c r="M50" s="156">
        <f>SUM(M43:M49)</f>
        <v>358.45</v>
      </c>
      <c r="N50" s="156">
        <f>SUM(N43:N49)</f>
        <v>359.48</v>
      </c>
      <c r="O50" s="156">
        <f>SUM(O43:O49)</f>
        <v>280.95</v>
      </c>
      <c r="P50" s="156">
        <f t="shared" si="11"/>
        <v>-77.5</v>
      </c>
      <c r="Q50" s="156">
        <f t="shared" si="8"/>
        <v>-21.620867624494352</v>
      </c>
      <c r="R50" s="230"/>
    </row>
    <row r="51" spans="1:18" x14ac:dyDescent="0.2">
      <c r="A51" s="153">
        <v>41</v>
      </c>
      <c r="B51" s="154" t="s">
        <v>59</v>
      </c>
      <c r="C51" s="155">
        <v>0</v>
      </c>
      <c r="D51" s="155">
        <v>0</v>
      </c>
      <c r="E51" s="155">
        <v>0</v>
      </c>
      <c r="F51" s="155">
        <f t="shared" si="9"/>
        <v>0</v>
      </c>
      <c r="G51" s="157" t="str">
        <f t="shared" si="6"/>
        <v/>
      </c>
      <c r="H51" s="155">
        <v>0</v>
      </c>
      <c r="I51" s="155">
        <v>0</v>
      </c>
      <c r="J51" s="155">
        <v>0</v>
      </c>
      <c r="K51" s="155">
        <f t="shared" si="10"/>
        <v>0</v>
      </c>
      <c r="L51" s="155" t="str">
        <f t="shared" si="7"/>
        <v/>
      </c>
      <c r="M51" s="155">
        <v>0</v>
      </c>
      <c r="N51" s="155">
        <v>0</v>
      </c>
      <c r="O51" s="155">
        <v>0</v>
      </c>
      <c r="P51" s="155">
        <f t="shared" si="11"/>
        <v>0</v>
      </c>
      <c r="Q51" s="155" t="str">
        <f t="shared" si="8"/>
        <v/>
      </c>
      <c r="R51" s="229"/>
    </row>
    <row r="52" spans="1:18" x14ac:dyDescent="0.2">
      <c r="A52" s="153">
        <v>42</v>
      </c>
      <c r="B52" s="154" t="s">
        <v>60</v>
      </c>
      <c r="C52" s="155">
        <v>0</v>
      </c>
      <c r="D52" s="155">
        <v>0</v>
      </c>
      <c r="E52" s="155">
        <v>0</v>
      </c>
      <c r="F52" s="155">
        <f t="shared" si="9"/>
        <v>0</v>
      </c>
      <c r="G52" s="157" t="str">
        <f t="shared" si="6"/>
        <v/>
      </c>
      <c r="H52" s="155">
        <v>0</v>
      </c>
      <c r="I52" s="155">
        <v>0</v>
      </c>
      <c r="J52" s="155">
        <v>0</v>
      </c>
      <c r="K52" s="155">
        <f t="shared" si="10"/>
        <v>0</v>
      </c>
      <c r="L52" s="155" t="str">
        <f t="shared" si="7"/>
        <v/>
      </c>
      <c r="M52" s="155">
        <v>0</v>
      </c>
      <c r="N52" s="155">
        <v>0</v>
      </c>
      <c r="O52" s="155">
        <v>0</v>
      </c>
      <c r="P52" s="155">
        <f t="shared" si="11"/>
        <v>0</v>
      </c>
      <c r="Q52" s="155" t="str">
        <f t="shared" si="8"/>
        <v/>
      </c>
      <c r="R52" s="229"/>
    </row>
    <row r="53" spans="1:18" x14ac:dyDescent="0.2">
      <c r="A53" s="153">
        <v>43</v>
      </c>
      <c r="B53" s="154" t="s">
        <v>61</v>
      </c>
      <c r="C53" s="155">
        <v>0</v>
      </c>
      <c r="D53" s="155">
        <v>0</v>
      </c>
      <c r="E53" s="155">
        <v>0</v>
      </c>
      <c r="F53" s="155">
        <f t="shared" si="9"/>
        <v>0</v>
      </c>
      <c r="G53" s="157" t="str">
        <f t="shared" si="6"/>
        <v/>
      </c>
      <c r="H53" s="155">
        <v>0</v>
      </c>
      <c r="I53" s="155">
        <v>0</v>
      </c>
      <c r="J53" s="155">
        <v>0</v>
      </c>
      <c r="K53" s="155">
        <f t="shared" si="10"/>
        <v>0</v>
      </c>
      <c r="L53" s="155" t="str">
        <f t="shared" si="7"/>
        <v/>
      </c>
      <c r="M53" s="155">
        <v>0</v>
      </c>
      <c r="N53" s="155">
        <v>0</v>
      </c>
      <c r="O53" s="155">
        <v>0</v>
      </c>
      <c r="P53" s="155">
        <f t="shared" si="11"/>
        <v>0</v>
      </c>
      <c r="Q53" s="155" t="str">
        <f t="shared" si="8"/>
        <v/>
      </c>
    </row>
    <row r="54" spans="1:18" x14ac:dyDescent="0.2">
      <c r="A54" s="153">
        <v>44</v>
      </c>
      <c r="B54" s="154" t="s">
        <v>62</v>
      </c>
      <c r="C54" s="155">
        <v>0</v>
      </c>
      <c r="D54" s="155">
        <v>0</v>
      </c>
      <c r="E54" s="155">
        <v>0</v>
      </c>
      <c r="F54" s="155">
        <f t="shared" si="9"/>
        <v>0</v>
      </c>
      <c r="G54" s="157" t="str">
        <f t="shared" si="6"/>
        <v/>
      </c>
      <c r="H54" s="155">
        <v>0</v>
      </c>
      <c r="I54" s="155">
        <v>0</v>
      </c>
      <c r="J54" s="155">
        <v>0</v>
      </c>
      <c r="K54" s="155">
        <f t="shared" si="10"/>
        <v>0</v>
      </c>
      <c r="L54" s="155" t="str">
        <f t="shared" si="7"/>
        <v/>
      </c>
      <c r="M54" s="155">
        <v>0</v>
      </c>
      <c r="N54" s="155">
        <v>0</v>
      </c>
      <c r="O54" s="155">
        <v>0</v>
      </c>
      <c r="P54" s="155">
        <f t="shared" si="11"/>
        <v>0</v>
      </c>
      <c r="Q54" s="155" t="str">
        <f t="shared" si="8"/>
        <v/>
      </c>
    </row>
    <row r="55" spans="1:18" x14ac:dyDescent="0.2">
      <c r="A55" s="153">
        <v>45</v>
      </c>
      <c r="B55" s="154" t="s">
        <v>63</v>
      </c>
      <c r="C55" s="155">
        <v>0</v>
      </c>
      <c r="D55" s="155">
        <v>0</v>
      </c>
      <c r="E55" s="155">
        <v>0</v>
      </c>
      <c r="F55" s="155">
        <f t="shared" si="9"/>
        <v>0</v>
      </c>
      <c r="G55" s="157" t="str">
        <f t="shared" si="6"/>
        <v/>
      </c>
      <c r="H55" s="155">
        <v>0</v>
      </c>
      <c r="I55" s="155">
        <v>0</v>
      </c>
      <c r="J55" s="155">
        <v>0</v>
      </c>
      <c r="K55" s="155">
        <f t="shared" si="10"/>
        <v>0</v>
      </c>
      <c r="L55" s="155" t="str">
        <f t="shared" si="7"/>
        <v/>
      </c>
      <c r="M55" s="155">
        <v>0</v>
      </c>
      <c r="N55" s="155">
        <v>0</v>
      </c>
      <c r="O55" s="155">
        <v>0</v>
      </c>
      <c r="P55" s="155">
        <f t="shared" si="11"/>
        <v>0</v>
      </c>
      <c r="Q55" s="155" t="str">
        <f t="shared" si="8"/>
        <v/>
      </c>
    </row>
    <row r="56" spans="1:18" x14ac:dyDescent="0.2">
      <c r="A56" s="153">
        <v>46</v>
      </c>
      <c r="B56" s="154" t="s">
        <v>64</v>
      </c>
      <c r="C56" s="155">
        <v>0</v>
      </c>
      <c r="D56" s="155">
        <v>0</v>
      </c>
      <c r="E56" s="155">
        <v>0</v>
      </c>
      <c r="F56" s="155">
        <f t="shared" si="9"/>
        <v>0</v>
      </c>
      <c r="G56" s="157" t="str">
        <f t="shared" si="6"/>
        <v/>
      </c>
      <c r="H56" s="155">
        <v>0</v>
      </c>
      <c r="I56" s="155">
        <v>0</v>
      </c>
      <c r="J56" s="155">
        <v>0</v>
      </c>
      <c r="K56" s="155">
        <f t="shared" si="10"/>
        <v>0</v>
      </c>
      <c r="L56" s="155" t="str">
        <f t="shared" si="7"/>
        <v/>
      </c>
      <c r="M56" s="155">
        <v>0</v>
      </c>
      <c r="N56" s="155">
        <v>0</v>
      </c>
      <c r="O56" s="155">
        <v>0</v>
      </c>
      <c r="P56" s="155">
        <f t="shared" si="11"/>
        <v>0</v>
      </c>
      <c r="Q56" s="155" t="str">
        <f t="shared" si="8"/>
        <v/>
      </c>
    </row>
    <row r="57" spans="1:18" s="152" customFormat="1" x14ac:dyDescent="0.2">
      <c r="A57" s="231" t="s">
        <v>65</v>
      </c>
      <c r="B57" s="232"/>
      <c r="C57" s="156">
        <f>SUM(C51:C56)</f>
        <v>0</v>
      </c>
      <c r="D57" s="156">
        <f>SUM(D51:D56)</f>
        <v>0</v>
      </c>
      <c r="E57" s="156">
        <f>SUM(E51:E56)</f>
        <v>0</v>
      </c>
      <c r="F57" s="156">
        <f t="shared" si="9"/>
        <v>0</v>
      </c>
      <c r="G57" s="158" t="str">
        <f t="shared" si="6"/>
        <v/>
      </c>
      <c r="H57" s="156">
        <f>SUM(H51:H56)</f>
        <v>0</v>
      </c>
      <c r="I57" s="156">
        <f>SUM(I51:I56)</f>
        <v>0</v>
      </c>
      <c r="J57" s="156">
        <f>SUM(J51:J56)</f>
        <v>0</v>
      </c>
      <c r="K57" s="156">
        <f t="shared" si="10"/>
        <v>0</v>
      </c>
      <c r="L57" s="156" t="str">
        <f t="shared" si="7"/>
        <v/>
      </c>
      <c r="M57" s="156">
        <f>SUM(M51:M56)</f>
        <v>0</v>
      </c>
      <c r="N57" s="156">
        <f>SUM(N51:N56)</f>
        <v>0</v>
      </c>
      <c r="O57" s="156">
        <f>SUM(O51:O56)</f>
        <v>0</v>
      </c>
      <c r="P57" s="156">
        <f t="shared" si="11"/>
        <v>0</v>
      </c>
      <c r="Q57" s="156" t="str">
        <f t="shared" si="8"/>
        <v/>
      </c>
    </row>
    <row r="58" spans="1:18" s="152" customFormat="1" x14ac:dyDescent="0.2">
      <c r="A58" s="231" t="s">
        <v>66</v>
      </c>
      <c r="B58" s="232"/>
      <c r="C58" s="156">
        <f>SUM(C18+C38+C40+C42+C50+C57)</f>
        <v>81.279999999999987</v>
      </c>
      <c r="D58" s="156">
        <f>SUM(D18+D38+D40+D42+D50+D57)</f>
        <v>83.42</v>
      </c>
      <c r="E58" s="156">
        <f>SUM(E18+E38+E40+E42+E50+E57)</f>
        <v>98.93</v>
      </c>
      <c r="F58" s="156">
        <f t="shared" si="9"/>
        <v>17.65000000000002</v>
      </c>
      <c r="G58" s="158">
        <f t="shared" si="6"/>
        <v>21.715059055118139</v>
      </c>
      <c r="H58" s="156">
        <f>SUM(H18+H38+H40+H42+H50+H57)</f>
        <v>29.430000000000003</v>
      </c>
      <c r="I58" s="156">
        <f>SUM(I18+I38+I40+I42+I50+I57)</f>
        <v>8.61</v>
      </c>
      <c r="J58" s="156">
        <f>SUM(J18+J38+J40+J42+J50+J57)</f>
        <v>248.39</v>
      </c>
      <c r="K58" s="156">
        <f t="shared" si="10"/>
        <v>218.95999999999998</v>
      </c>
      <c r="L58" s="156">
        <f t="shared" si="7"/>
        <v>744.00271831464477</v>
      </c>
      <c r="M58" s="156">
        <f>SUM(M18+M38+M40+M42+M50+M57)</f>
        <v>1091.72</v>
      </c>
      <c r="N58" s="156">
        <f>SUM(N18+N38+N40+N42+N50+N57)</f>
        <v>1246.5299999999997</v>
      </c>
      <c r="O58" s="156">
        <f>SUM(O18+O38+O40+O42+O50+O57)</f>
        <v>861.37999999999988</v>
      </c>
      <c r="P58" s="156">
        <f t="shared" si="11"/>
        <v>-230.34000000000015</v>
      </c>
      <c r="Q58" s="156">
        <f t="shared" si="8"/>
        <v>-21.098816546367214</v>
      </c>
    </row>
    <row r="59" spans="1:18" x14ac:dyDescent="0.2">
      <c r="G59" s="27" t="str">
        <f t="shared" si="6"/>
        <v/>
      </c>
      <c r="L59" s="10" t="str">
        <f t="shared" si="7"/>
        <v/>
      </c>
      <c r="Q59" s="10" t="str">
        <f t="shared" si="8"/>
        <v/>
      </c>
    </row>
    <row r="60" spans="1:18" x14ac:dyDescent="0.2">
      <c r="G60" s="27" t="str">
        <f t="shared" si="6"/>
        <v/>
      </c>
      <c r="L60" s="10" t="str">
        <f t="shared" si="7"/>
        <v/>
      </c>
      <c r="Q60" s="10" t="str">
        <f t="shared" si="8"/>
        <v/>
      </c>
    </row>
  </sheetData>
  <mergeCells count="18">
    <mergeCell ref="A57:B57"/>
    <mergeCell ref="A58:B58"/>
    <mergeCell ref="C2:L2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5" width="15.42578125" style="10" customWidth="1"/>
    <col min="6" max="6" width="15.42578125" style="27" customWidth="1"/>
    <col min="7" max="10" width="15.42578125" style="10" customWidth="1"/>
    <col min="11" max="11" width="15.42578125" style="27" customWidth="1"/>
    <col min="12" max="12" width="15.42578125" style="10" customWidth="1"/>
    <col min="13" max="13" width="7.5703125" style="10" customWidth="1"/>
    <col min="14" max="219" width="9.140625" style="10" customWidth="1"/>
    <col min="220" max="16384" width="9.140625" style="10"/>
  </cols>
  <sheetData>
    <row r="1" spans="1:13" s="20" customFormat="1" ht="18.75" customHeight="1" x14ac:dyDescent="0.25">
      <c r="A1" s="11" t="s">
        <v>102</v>
      </c>
      <c r="C1" s="11" t="s">
        <v>103</v>
      </c>
      <c r="D1" s="11"/>
      <c r="E1" s="11"/>
      <c r="F1" s="11"/>
      <c r="H1" s="11"/>
      <c r="I1" s="11"/>
      <c r="J1" s="11"/>
      <c r="K1" s="11"/>
    </row>
    <row r="2" spans="1:13" s="20" customFormat="1" ht="15.95" customHeight="1" x14ac:dyDescent="0.25">
      <c r="A2" s="11"/>
      <c r="C2" s="247" t="s">
        <v>69</v>
      </c>
      <c r="D2" s="247"/>
      <c r="E2" s="247"/>
      <c r="F2" s="247"/>
      <c r="G2" s="247"/>
      <c r="H2" s="40"/>
      <c r="I2" s="222" t="s">
        <v>3</v>
      </c>
      <c r="J2" s="222"/>
      <c r="K2" s="222"/>
    </row>
    <row r="3" spans="1:13" s="22" customFormat="1" ht="22.5" customHeight="1" x14ac:dyDescent="0.2">
      <c r="A3" s="236" t="s">
        <v>4</v>
      </c>
      <c r="B3" s="236" t="s">
        <v>5</v>
      </c>
      <c r="C3" s="243" t="s">
        <v>104</v>
      </c>
      <c r="D3" s="243"/>
      <c r="E3" s="243"/>
      <c r="F3" s="243"/>
      <c r="G3" s="243"/>
      <c r="H3" s="243" t="s">
        <v>105</v>
      </c>
      <c r="I3" s="243"/>
      <c r="J3" s="243"/>
      <c r="K3" s="243"/>
      <c r="L3" s="243"/>
      <c r="M3" s="226" t="s">
        <v>106</v>
      </c>
    </row>
    <row r="4" spans="1:13" s="22" customFormat="1" ht="38.25" customHeight="1" x14ac:dyDescent="0.2">
      <c r="A4" s="236"/>
      <c r="B4" s="236"/>
      <c r="C4" s="25" t="s">
        <v>9</v>
      </c>
      <c r="D4" s="25" t="s">
        <v>10</v>
      </c>
      <c r="E4" s="25" t="s">
        <v>11</v>
      </c>
      <c r="F4" s="236" t="str">
        <f>"GROWTH DURING THE YEAR " &amp;AsOn!D1</f>
        <v>GROWTH DURING THE YEAR 2025-26</v>
      </c>
      <c r="G4" s="236"/>
      <c r="H4" s="25" t="str">
        <f>C4</f>
        <v>As on  31ST MAR 25</v>
      </c>
      <c r="I4" s="25" t="str">
        <f>D4</f>
        <v>As on 31ST DEC 24</v>
      </c>
      <c r="J4" s="25" t="str">
        <f>E4</f>
        <v>As on 31ST DEC 25</v>
      </c>
      <c r="K4" s="236" t="str">
        <f>F4</f>
        <v>GROWTH DURING THE YEAR 2025-26</v>
      </c>
      <c r="L4" s="236"/>
      <c r="M4" s="226"/>
    </row>
    <row r="5" spans="1:13" s="20" customFormat="1" ht="14.25" customHeight="1" x14ac:dyDescent="0.2">
      <c r="A5" s="55"/>
      <c r="B5" s="55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1" t="s">
        <v>12</v>
      </c>
      <c r="G5" s="41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41" t="s">
        <v>12</v>
      </c>
      <c r="L5" s="41" t="s">
        <v>13</v>
      </c>
      <c r="M5" s="226"/>
    </row>
    <row r="6" spans="1:13" ht="12.75" customHeight="1" x14ac:dyDescent="0.2">
      <c r="A6" s="160">
        <v>1</v>
      </c>
      <c r="B6" s="161" t="s">
        <v>14</v>
      </c>
      <c r="C6" s="162">
        <v>51.05</v>
      </c>
      <c r="D6" s="162">
        <v>51.04</v>
      </c>
      <c r="E6" s="162">
        <v>67.42</v>
      </c>
      <c r="F6" s="162">
        <f t="shared" ref="F6:F37" si="2">(E6-C6)</f>
        <v>16.370000000000005</v>
      </c>
      <c r="G6" s="162">
        <f>IF(C6=0,"",(E6-C6)/C6*100)</f>
        <v>32.066601371204712</v>
      </c>
      <c r="H6" s="160">
        <v>767.35</v>
      </c>
      <c r="I6" s="160">
        <v>789.59</v>
      </c>
      <c r="J6" s="160">
        <v>688.65</v>
      </c>
      <c r="K6" s="160">
        <f t="shared" ref="K6:K37" si="3">(J6-H6)</f>
        <v>-78.700000000000045</v>
      </c>
      <c r="L6" s="162">
        <f>IF(H6=0,"",(J6-H6)/H6*100)</f>
        <v>-10.256076106079369</v>
      </c>
      <c r="M6" s="229"/>
    </row>
    <row r="7" spans="1:13" x14ac:dyDescent="0.2">
      <c r="A7" s="160">
        <v>2</v>
      </c>
      <c r="B7" s="161" t="s">
        <v>15</v>
      </c>
      <c r="C7" s="162">
        <v>13.66</v>
      </c>
      <c r="D7" s="162">
        <v>13.96</v>
      </c>
      <c r="E7" s="162">
        <v>14.95</v>
      </c>
      <c r="F7" s="162">
        <f t="shared" si="2"/>
        <v>1.2899999999999991</v>
      </c>
      <c r="G7" s="162">
        <f t="shared" ref="G7:G60" si="4">IF(C7=0,"",(E7-C7)/C7*100)</f>
        <v>9.4436310395314713</v>
      </c>
      <c r="H7" s="160">
        <v>308.79000000000002</v>
      </c>
      <c r="I7" s="160">
        <v>307.02</v>
      </c>
      <c r="J7" s="160">
        <v>442.42</v>
      </c>
      <c r="K7" s="160">
        <f t="shared" si="3"/>
        <v>133.63</v>
      </c>
      <c r="L7" s="162">
        <f t="shared" ref="L7:L60" si="5">IF(H7=0,"",(J7-H7)/H7*100)</f>
        <v>43.275365134881305</v>
      </c>
      <c r="M7" s="229"/>
    </row>
    <row r="8" spans="1:13" x14ac:dyDescent="0.2">
      <c r="A8" s="160">
        <v>3</v>
      </c>
      <c r="B8" s="161" t="s">
        <v>16</v>
      </c>
      <c r="C8" s="162">
        <v>11.73</v>
      </c>
      <c r="D8" s="162">
        <v>10.43</v>
      </c>
      <c r="E8" s="162">
        <v>14.15</v>
      </c>
      <c r="F8" s="162">
        <f t="shared" si="2"/>
        <v>2.42</v>
      </c>
      <c r="G8" s="162">
        <f t="shared" si="4"/>
        <v>20.630861040068201</v>
      </c>
      <c r="H8" s="160">
        <v>140.75</v>
      </c>
      <c r="I8" s="160">
        <v>138.46</v>
      </c>
      <c r="J8" s="160">
        <v>253.96</v>
      </c>
      <c r="K8" s="160">
        <f t="shared" si="3"/>
        <v>113.21000000000001</v>
      </c>
      <c r="L8" s="162">
        <f t="shared" si="5"/>
        <v>80.433392539964473</v>
      </c>
      <c r="M8" s="229"/>
    </row>
    <row r="9" spans="1:13" ht="12.75" customHeight="1" x14ac:dyDescent="0.2">
      <c r="A9" s="160">
        <v>4</v>
      </c>
      <c r="B9" s="161" t="s">
        <v>17</v>
      </c>
      <c r="C9" s="162">
        <v>47.3</v>
      </c>
      <c r="D9" s="162">
        <v>48.58</v>
      </c>
      <c r="E9" s="162">
        <v>48.16</v>
      </c>
      <c r="F9" s="162">
        <f t="shared" si="2"/>
        <v>0.85999999999999943</v>
      </c>
      <c r="G9" s="162">
        <f t="shared" si="4"/>
        <v>1.818181818181817</v>
      </c>
      <c r="H9" s="160">
        <v>388.49</v>
      </c>
      <c r="I9" s="160">
        <v>378.62</v>
      </c>
      <c r="J9" s="160">
        <v>514.72</v>
      </c>
      <c r="K9" s="160">
        <f t="shared" si="3"/>
        <v>126.23000000000002</v>
      </c>
      <c r="L9" s="162">
        <f t="shared" si="5"/>
        <v>32.492470848670493</v>
      </c>
      <c r="M9" s="229"/>
    </row>
    <row r="10" spans="1:13" x14ac:dyDescent="0.2">
      <c r="A10" s="160">
        <v>5</v>
      </c>
      <c r="B10" s="161" t="s">
        <v>18</v>
      </c>
      <c r="C10" s="162">
        <v>39.69</v>
      </c>
      <c r="D10" s="162">
        <v>40.36</v>
      </c>
      <c r="E10" s="162">
        <v>51.43</v>
      </c>
      <c r="F10" s="162">
        <f t="shared" si="2"/>
        <v>11.740000000000002</v>
      </c>
      <c r="G10" s="162">
        <f t="shared" si="4"/>
        <v>29.579239103048632</v>
      </c>
      <c r="H10" s="160">
        <v>305.38</v>
      </c>
      <c r="I10" s="160">
        <v>310.61</v>
      </c>
      <c r="J10" s="160">
        <v>317.64</v>
      </c>
      <c r="K10" s="160">
        <f t="shared" si="3"/>
        <v>12.259999999999991</v>
      </c>
      <c r="L10" s="162">
        <f t="shared" si="5"/>
        <v>4.0146702469054922</v>
      </c>
      <c r="M10" s="229"/>
    </row>
    <row r="11" spans="1:13" x14ac:dyDescent="0.2">
      <c r="A11" s="160">
        <v>6</v>
      </c>
      <c r="B11" s="161" t="s">
        <v>19</v>
      </c>
      <c r="C11" s="162">
        <v>9.83</v>
      </c>
      <c r="D11" s="162">
        <v>10.18</v>
      </c>
      <c r="E11" s="162">
        <v>8.82</v>
      </c>
      <c r="F11" s="162">
        <f t="shared" si="2"/>
        <v>-1.0099999999999998</v>
      </c>
      <c r="G11" s="162">
        <f t="shared" si="4"/>
        <v>-10.274669379450659</v>
      </c>
      <c r="H11" s="160">
        <v>95.52</v>
      </c>
      <c r="I11" s="160">
        <v>96.32</v>
      </c>
      <c r="J11" s="160">
        <v>172.31</v>
      </c>
      <c r="K11" s="160">
        <f t="shared" si="3"/>
        <v>76.790000000000006</v>
      </c>
      <c r="L11" s="162">
        <f t="shared" si="5"/>
        <v>80.391541038525972</v>
      </c>
      <c r="M11" s="229"/>
    </row>
    <row r="12" spans="1:13" ht="12.75" customHeight="1" x14ac:dyDescent="0.2">
      <c r="A12" s="160">
        <v>7</v>
      </c>
      <c r="B12" s="161" t="s">
        <v>20</v>
      </c>
      <c r="C12" s="162">
        <v>1.75</v>
      </c>
      <c r="D12" s="162">
        <v>2.12</v>
      </c>
      <c r="E12" s="162">
        <v>2.11</v>
      </c>
      <c r="F12" s="162">
        <f t="shared" si="2"/>
        <v>0.35999999999999988</v>
      </c>
      <c r="G12" s="162">
        <f t="shared" si="4"/>
        <v>20.571428571428566</v>
      </c>
      <c r="H12" s="160">
        <v>106.46</v>
      </c>
      <c r="I12" s="160">
        <v>93.06</v>
      </c>
      <c r="J12" s="160">
        <v>102.78</v>
      </c>
      <c r="K12" s="160">
        <f t="shared" si="3"/>
        <v>-3.6799999999999926</v>
      </c>
      <c r="L12" s="162">
        <f t="shared" si="5"/>
        <v>-3.4566973511177839</v>
      </c>
      <c r="M12" s="229"/>
    </row>
    <row r="13" spans="1:13" x14ac:dyDescent="0.2">
      <c r="A13" s="160">
        <v>8</v>
      </c>
      <c r="B13" s="161" t="s">
        <v>21</v>
      </c>
      <c r="C13" s="162">
        <v>1.51</v>
      </c>
      <c r="D13" s="162">
        <v>1.53</v>
      </c>
      <c r="E13" s="162">
        <v>1.25</v>
      </c>
      <c r="F13" s="162">
        <f t="shared" si="2"/>
        <v>-0.26</v>
      </c>
      <c r="G13" s="162">
        <f t="shared" si="4"/>
        <v>-17.218543046357617</v>
      </c>
      <c r="H13" s="160">
        <v>9.44</v>
      </c>
      <c r="I13" s="160">
        <v>9.66</v>
      </c>
      <c r="J13" s="160">
        <v>11.9</v>
      </c>
      <c r="K13" s="160">
        <f t="shared" si="3"/>
        <v>2.4600000000000009</v>
      </c>
      <c r="L13" s="162">
        <f t="shared" si="5"/>
        <v>26.059322033898312</v>
      </c>
      <c r="M13" s="229"/>
    </row>
    <row r="14" spans="1:13" x14ac:dyDescent="0.2">
      <c r="A14" s="160">
        <v>9</v>
      </c>
      <c r="B14" s="161" t="s">
        <v>22</v>
      </c>
      <c r="C14" s="162">
        <v>57.13</v>
      </c>
      <c r="D14" s="162">
        <v>58.5</v>
      </c>
      <c r="E14" s="162">
        <v>54.39</v>
      </c>
      <c r="F14" s="162">
        <f t="shared" si="2"/>
        <v>-2.740000000000002</v>
      </c>
      <c r="G14" s="162">
        <f t="shared" si="4"/>
        <v>-4.7960791178015088</v>
      </c>
      <c r="H14" s="160">
        <v>435.92</v>
      </c>
      <c r="I14" s="160">
        <v>447.47</v>
      </c>
      <c r="J14" s="160">
        <v>739.93</v>
      </c>
      <c r="K14" s="160">
        <f t="shared" si="3"/>
        <v>304.00999999999993</v>
      </c>
      <c r="L14" s="162">
        <f t="shared" si="5"/>
        <v>69.739860524866927</v>
      </c>
      <c r="M14" s="229"/>
    </row>
    <row r="15" spans="1:13" ht="12.75" customHeight="1" x14ac:dyDescent="0.2">
      <c r="A15" s="160">
        <v>10</v>
      </c>
      <c r="B15" s="161" t="s">
        <v>23</v>
      </c>
      <c r="C15" s="162">
        <v>313.56</v>
      </c>
      <c r="D15" s="162">
        <v>314.95</v>
      </c>
      <c r="E15" s="162">
        <v>371.9</v>
      </c>
      <c r="F15" s="162">
        <f t="shared" si="2"/>
        <v>58.339999999999975</v>
      </c>
      <c r="G15" s="162">
        <f t="shared" si="4"/>
        <v>18.605689501211881</v>
      </c>
      <c r="H15" s="160">
        <v>3646.69</v>
      </c>
      <c r="I15" s="160">
        <v>3700.84</v>
      </c>
      <c r="J15" s="160">
        <v>4993.62</v>
      </c>
      <c r="K15" s="160">
        <f t="shared" si="3"/>
        <v>1346.9299999999998</v>
      </c>
      <c r="L15" s="162">
        <f t="shared" si="5"/>
        <v>36.935686883173503</v>
      </c>
      <c r="M15" s="229"/>
    </row>
    <row r="16" spans="1:13" x14ac:dyDescent="0.2">
      <c r="A16" s="160">
        <v>11</v>
      </c>
      <c r="B16" s="161" t="s">
        <v>24</v>
      </c>
      <c r="C16" s="162">
        <v>10.96</v>
      </c>
      <c r="D16" s="162">
        <v>14.75</v>
      </c>
      <c r="E16" s="162">
        <v>11.05</v>
      </c>
      <c r="F16" s="162">
        <f t="shared" si="2"/>
        <v>8.9999999999999858E-2</v>
      </c>
      <c r="G16" s="162">
        <f t="shared" si="4"/>
        <v>0.82116788321167744</v>
      </c>
      <c r="H16" s="160">
        <v>247.16</v>
      </c>
      <c r="I16" s="160">
        <v>245.46</v>
      </c>
      <c r="J16" s="160">
        <v>251.26</v>
      </c>
      <c r="K16" s="160">
        <f t="shared" si="3"/>
        <v>4.0999999999999943</v>
      </c>
      <c r="L16" s="162">
        <f t="shared" si="5"/>
        <v>1.6588444732157284</v>
      </c>
      <c r="M16" s="229"/>
    </row>
    <row r="17" spans="1:13" x14ac:dyDescent="0.2">
      <c r="A17" s="160">
        <v>12</v>
      </c>
      <c r="B17" s="161" t="s">
        <v>25</v>
      </c>
      <c r="C17" s="162">
        <v>26.45</v>
      </c>
      <c r="D17" s="162">
        <v>26.82</v>
      </c>
      <c r="E17" s="162">
        <v>28.67</v>
      </c>
      <c r="F17" s="162">
        <f t="shared" si="2"/>
        <v>2.2200000000000024</v>
      </c>
      <c r="G17" s="162">
        <f t="shared" si="4"/>
        <v>8.393194706994338</v>
      </c>
      <c r="H17" s="160">
        <v>235.56</v>
      </c>
      <c r="I17" s="160">
        <v>240.38</v>
      </c>
      <c r="J17" s="160">
        <v>244.58</v>
      </c>
      <c r="K17" s="160">
        <f t="shared" si="3"/>
        <v>9.0200000000000102</v>
      </c>
      <c r="L17" s="162">
        <f t="shared" si="5"/>
        <v>3.8291730344710522</v>
      </c>
      <c r="M17" s="229"/>
    </row>
    <row r="18" spans="1:13" s="159" customFormat="1" ht="12.75" customHeight="1" x14ac:dyDescent="0.2">
      <c r="A18" s="231" t="s">
        <v>26</v>
      </c>
      <c r="B18" s="232"/>
      <c r="C18" s="163">
        <f>SUM(C6:C17)</f>
        <v>584.62000000000012</v>
      </c>
      <c r="D18" s="163">
        <f>SUM(D6:D17)</f>
        <v>593.22</v>
      </c>
      <c r="E18" s="163">
        <f>SUM(E6:E17)</f>
        <v>674.29999999999984</v>
      </c>
      <c r="F18" s="163">
        <f t="shared" si="2"/>
        <v>89.679999999999723</v>
      </c>
      <c r="G18" s="163">
        <f t="shared" si="4"/>
        <v>15.339878895692879</v>
      </c>
      <c r="H18" s="163">
        <f>SUM(H6:H17)</f>
        <v>6687.5100000000011</v>
      </c>
      <c r="I18" s="163">
        <f>SUM(I6:I17)</f>
        <v>6757.4900000000007</v>
      </c>
      <c r="J18" s="163">
        <f>SUM(J6:J17)</f>
        <v>8733.77</v>
      </c>
      <c r="K18" s="163">
        <f t="shared" si="3"/>
        <v>2046.2599999999993</v>
      </c>
      <c r="L18" s="163">
        <f t="shared" si="5"/>
        <v>30.598234619462232</v>
      </c>
      <c r="M18" s="230"/>
    </row>
    <row r="19" spans="1:13" x14ac:dyDescent="0.2">
      <c r="A19" s="160">
        <v>13</v>
      </c>
      <c r="B19" s="161" t="s">
        <v>27</v>
      </c>
      <c r="C19" s="162">
        <v>6.19</v>
      </c>
      <c r="D19" s="162">
        <v>6.03</v>
      </c>
      <c r="E19" s="162">
        <v>12.2</v>
      </c>
      <c r="F19" s="162">
        <f t="shared" si="2"/>
        <v>6.0099999999999989</v>
      </c>
      <c r="G19" s="162">
        <f t="shared" si="4"/>
        <v>97.092084006462017</v>
      </c>
      <c r="H19" s="160">
        <v>126.49</v>
      </c>
      <c r="I19" s="160">
        <v>128</v>
      </c>
      <c r="J19" s="160">
        <v>95.3</v>
      </c>
      <c r="K19" s="160">
        <f t="shared" si="3"/>
        <v>-31.189999999999998</v>
      </c>
      <c r="L19" s="162">
        <f t="shared" si="5"/>
        <v>-24.658075737212425</v>
      </c>
      <c r="M19" s="229"/>
    </row>
    <row r="20" spans="1:13" x14ac:dyDescent="0.2">
      <c r="A20" s="160">
        <v>14</v>
      </c>
      <c r="B20" s="161" t="s">
        <v>28</v>
      </c>
      <c r="C20" s="162">
        <v>0</v>
      </c>
      <c r="D20" s="162">
        <v>0</v>
      </c>
      <c r="E20" s="162">
        <v>0</v>
      </c>
      <c r="F20" s="162">
        <f t="shared" si="2"/>
        <v>0</v>
      </c>
      <c r="G20" s="162" t="str">
        <f t="shared" si="4"/>
        <v/>
      </c>
      <c r="H20" s="160">
        <v>296.05</v>
      </c>
      <c r="I20" s="160">
        <v>301.89</v>
      </c>
      <c r="J20" s="160">
        <v>361.61</v>
      </c>
      <c r="K20" s="160">
        <f t="shared" si="3"/>
        <v>65.56</v>
      </c>
      <c r="L20" s="162">
        <f t="shared" si="5"/>
        <v>22.144907954737374</v>
      </c>
      <c r="M20" s="229"/>
    </row>
    <row r="21" spans="1:13" x14ac:dyDescent="0.2">
      <c r="A21" s="160">
        <v>15</v>
      </c>
      <c r="B21" s="161" t="s">
        <v>29</v>
      </c>
      <c r="C21" s="162">
        <v>0</v>
      </c>
      <c r="D21" s="162">
        <v>0</v>
      </c>
      <c r="E21" s="162">
        <v>0.02</v>
      </c>
      <c r="F21" s="162">
        <f t="shared" si="2"/>
        <v>0.02</v>
      </c>
      <c r="G21" s="162" t="str">
        <f t="shared" si="4"/>
        <v/>
      </c>
      <c r="H21" s="160">
        <v>1</v>
      </c>
      <c r="I21" s="160">
        <v>1.02</v>
      </c>
      <c r="J21" s="160">
        <v>0.84</v>
      </c>
      <c r="K21" s="160">
        <f t="shared" si="3"/>
        <v>-0.16000000000000003</v>
      </c>
      <c r="L21" s="162">
        <f t="shared" si="5"/>
        <v>-16.000000000000004</v>
      </c>
      <c r="M21" s="229"/>
    </row>
    <row r="22" spans="1:13" x14ac:dyDescent="0.2">
      <c r="A22" s="160">
        <v>16</v>
      </c>
      <c r="B22" s="161" t="s">
        <v>30</v>
      </c>
      <c r="C22" s="162">
        <v>0.08</v>
      </c>
      <c r="D22" s="162">
        <v>0.15</v>
      </c>
      <c r="E22" s="162">
        <v>0</v>
      </c>
      <c r="F22" s="162">
        <f t="shared" si="2"/>
        <v>-0.08</v>
      </c>
      <c r="G22" s="162">
        <f t="shared" si="4"/>
        <v>-100</v>
      </c>
      <c r="H22" s="160">
        <v>39.61</v>
      </c>
      <c r="I22" s="160">
        <v>37.71</v>
      </c>
      <c r="J22" s="160">
        <v>43.02</v>
      </c>
      <c r="K22" s="160">
        <f t="shared" si="3"/>
        <v>3.4100000000000037</v>
      </c>
      <c r="L22" s="162">
        <f t="shared" si="5"/>
        <v>8.6089371370866044</v>
      </c>
      <c r="M22" s="229"/>
    </row>
    <row r="23" spans="1:13" x14ac:dyDescent="0.2">
      <c r="A23" s="160">
        <v>17</v>
      </c>
      <c r="B23" s="161" t="s">
        <v>31</v>
      </c>
      <c r="C23" s="162">
        <v>0.05</v>
      </c>
      <c r="D23" s="162">
        <v>7.0000000000000007E-2</v>
      </c>
      <c r="E23" s="162">
        <v>0.02</v>
      </c>
      <c r="F23" s="162">
        <f t="shared" si="2"/>
        <v>-3.0000000000000002E-2</v>
      </c>
      <c r="G23" s="162">
        <f t="shared" si="4"/>
        <v>-60</v>
      </c>
      <c r="H23" s="160">
        <v>7.89</v>
      </c>
      <c r="I23" s="160">
        <v>9.16</v>
      </c>
      <c r="J23" s="160">
        <v>10.38</v>
      </c>
      <c r="K23" s="160">
        <f t="shared" si="3"/>
        <v>2.4900000000000011</v>
      </c>
      <c r="L23" s="162">
        <f t="shared" si="5"/>
        <v>31.558935361216744</v>
      </c>
      <c r="M23" s="229"/>
    </row>
    <row r="24" spans="1:13" x14ac:dyDescent="0.2">
      <c r="A24" s="160">
        <v>18</v>
      </c>
      <c r="B24" s="161" t="s">
        <v>32</v>
      </c>
      <c r="C24" s="162">
        <v>2.23</v>
      </c>
      <c r="D24" s="162">
        <v>2.3199999999999998</v>
      </c>
      <c r="E24" s="162">
        <v>1.55</v>
      </c>
      <c r="F24" s="162">
        <f t="shared" si="2"/>
        <v>-0.67999999999999994</v>
      </c>
      <c r="G24" s="162">
        <f t="shared" si="4"/>
        <v>-30.493273542600896</v>
      </c>
      <c r="H24" s="160">
        <v>1188.19</v>
      </c>
      <c r="I24" s="160">
        <v>1213.1500000000001</v>
      </c>
      <c r="J24" s="160">
        <v>1642.04</v>
      </c>
      <c r="K24" s="160">
        <f t="shared" si="3"/>
        <v>453.84999999999991</v>
      </c>
      <c r="L24" s="162">
        <f t="shared" si="5"/>
        <v>38.196753044546739</v>
      </c>
      <c r="M24" s="229"/>
    </row>
    <row r="25" spans="1:13" x14ac:dyDescent="0.2">
      <c r="A25" s="160">
        <v>19</v>
      </c>
      <c r="B25" s="161" t="s">
        <v>33</v>
      </c>
      <c r="C25" s="162">
        <v>6.27</v>
      </c>
      <c r="D25" s="162">
        <v>5.95</v>
      </c>
      <c r="E25" s="162">
        <v>6.6</v>
      </c>
      <c r="F25" s="162">
        <f t="shared" si="2"/>
        <v>0.33000000000000007</v>
      </c>
      <c r="G25" s="162">
        <f t="shared" si="4"/>
        <v>5.2631578947368443</v>
      </c>
      <c r="H25" s="160">
        <v>271.04000000000002</v>
      </c>
      <c r="I25" s="160">
        <v>295.42</v>
      </c>
      <c r="J25" s="160">
        <v>246.35</v>
      </c>
      <c r="K25" s="160">
        <f t="shared" si="3"/>
        <v>-24.690000000000026</v>
      </c>
      <c r="L25" s="162">
        <f t="shared" si="5"/>
        <v>-9.1093565525383795</v>
      </c>
      <c r="M25" s="229"/>
    </row>
    <row r="26" spans="1:13" x14ac:dyDescent="0.2">
      <c r="A26" s="160">
        <v>20</v>
      </c>
      <c r="B26" s="161" t="s">
        <v>34</v>
      </c>
      <c r="C26" s="162">
        <v>62.14</v>
      </c>
      <c r="D26" s="162">
        <v>50.26</v>
      </c>
      <c r="E26" s="162">
        <v>70.98</v>
      </c>
      <c r="F26" s="162">
        <f t="shared" si="2"/>
        <v>8.8400000000000034</v>
      </c>
      <c r="G26" s="162">
        <f t="shared" si="4"/>
        <v>14.225941422594149</v>
      </c>
      <c r="H26" s="160">
        <v>401.34</v>
      </c>
      <c r="I26" s="160">
        <v>322.64</v>
      </c>
      <c r="J26" s="160">
        <v>593.42999999999995</v>
      </c>
      <c r="K26" s="160">
        <f t="shared" si="3"/>
        <v>192.08999999999997</v>
      </c>
      <c r="L26" s="162">
        <f t="shared" si="5"/>
        <v>47.862161758110325</v>
      </c>
      <c r="M26" s="229"/>
    </row>
    <row r="27" spans="1:13" x14ac:dyDescent="0.2">
      <c r="A27" s="160">
        <v>21</v>
      </c>
      <c r="B27" s="161" t="s">
        <v>35</v>
      </c>
      <c r="C27" s="162">
        <v>0</v>
      </c>
      <c r="D27" s="162">
        <v>0</v>
      </c>
      <c r="E27" s="162">
        <v>0</v>
      </c>
      <c r="F27" s="162">
        <f t="shared" si="2"/>
        <v>0</v>
      </c>
      <c r="G27" s="162" t="str">
        <f t="shared" si="4"/>
        <v/>
      </c>
      <c r="H27" s="160">
        <v>69.8</v>
      </c>
      <c r="I27" s="160">
        <v>72.38</v>
      </c>
      <c r="J27" s="160">
        <v>65.13</v>
      </c>
      <c r="K27" s="160">
        <f t="shared" si="3"/>
        <v>-4.6700000000000017</v>
      </c>
      <c r="L27" s="162">
        <f t="shared" si="5"/>
        <v>-6.6905444126074523</v>
      </c>
      <c r="M27" s="229"/>
    </row>
    <row r="28" spans="1:13" x14ac:dyDescent="0.2">
      <c r="A28" s="160">
        <v>22</v>
      </c>
      <c r="B28" s="161" t="s">
        <v>36</v>
      </c>
      <c r="C28" s="162">
        <v>0</v>
      </c>
      <c r="D28" s="162">
        <v>0</v>
      </c>
      <c r="E28" s="162">
        <v>0</v>
      </c>
      <c r="F28" s="162">
        <f t="shared" si="2"/>
        <v>0</v>
      </c>
      <c r="G28" s="162" t="str">
        <f t="shared" si="4"/>
        <v/>
      </c>
      <c r="H28" s="160">
        <v>0</v>
      </c>
      <c r="I28" s="160">
        <v>0</v>
      </c>
      <c r="J28" s="160">
        <v>0</v>
      </c>
      <c r="K28" s="160">
        <f t="shared" si="3"/>
        <v>0</v>
      </c>
      <c r="L28" s="162" t="str">
        <f t="shared" si="5"/>
        <v/>
      </c>
      <c r="M28" s="229"/>
    </row>
    <row r="29" spans="1:13" x14ac:dyDescent="0.2">
      <c r="A29" s="160">
        <v>23</v>
      </c>
      <c r="B29" s="161" t="s">
        <v>37</v>
      </c>
      <c r="C29" s="162">
        <v>0.14000000000000001</v>
      </c>
      <c r="D29" s="162">
        <v>0.17</v>
      </c>
      <c r="E29" s="162">
        <v>0.13</v>
      </c>
      <c r="F29" s="162">
        <f t="shared" si="2"/>
        <v>-1.0000000000000009E-2</v>
      </c>
      <c r="G29" s="162">
        <f t="shared" si="4"/>
        <v>-7.1428571428571477</v>
      </c>
      <c r="H29" s="160">
        <v>2.8</v>
      </c>
      <c r="I29" s="160">
        <v>2.85</v>
      </c>
      <c r="J29" s="160">
        <v>4.5599999999999996</v>
      </c>
      <c r="K29" s="160">
        <f t="shared" si="3"/>
        <v>1.7599999999999998</v>
      </c>
      <c r="L29" s="162">
        <f t="shared" si="5"/>
        <v>62.857142857142854</v>
      </c>
      <c r="M29" s="229"/>
    </row>
    <row r="30" spans="1:13" x14ac:dyDescent="0.2">
      <c r="A30" s="160">
        <v>24</v>
      </c>
      <c r="B30" s="161" t="s">
        <v>38</v>
      </c>
      <c r="C30" s="162">
        <v>0.22</v>
      </c>
      <c r="D30" s="162">
        <v>0.22</v>
      </c>
      <c r="E30" s="162">
        <v>0.19</v>
      </c>
      <c r="F30" s="162">
        <f t="shared" si="2"/>
        <v>-0.03</v>
      </c>
      <c r="G30" s="162">
        <f t="shared" si="4"/>
        <v>-13.636363636363635</v>
      </c>
      <c r="H30" s="160">
        <v>8.15</v>
      </c>
      <c r="I30" s="160">
        <v>8.75</v>
      </c>
      <c r="J30" s="160">
        <v>7.47</v>
      </c>
      <c r="K30" s="160">
        <f t="shared" si="3"/>
        <v>-0.6800000000000006</v>
      </c>
      <c r="L30" s="162">
        <f t="shared" si="5"/>
        <v>-8.3435582822085959</v>
      </c>
      <c r="M30" s="229"/>
    </row>
    <row r="31" spans="1:13" x14ac:dyDescent="0.2">
      <c r="A31" s="160">
        <v>25</v>
      </c>
      <c r="B31" s="161" t="s">
        <v>39</v>
      </c>
      <c r="C31" s="162">
        <v>0</v>
      </c>
      <c r="D31" s="162">
        <v>0</v>
      </c>
      <c r="E31" s="162">
        <v>0</v>
      </c>
      <c r="F31" s="162">
        <f t="shared" si="2"/>
        <v>0</v>
      </c>
      <c r="G31" s="162" t="str">
        <f t="shared" si="4"/>
        <v/>
      </c>
      <c r="H31" s="160">
        <v>0.43</v>
      </c>
      <c r="I31" s="160">
        <v>0.46</v>
      </c>
      <c r="J31" s="160">
        <v>0.54</v>
      </c>
      <c r="K31" s="160">
        <f t="shared" si="3"/>
        <v>0.11000000000000004</v>
      </c>
      <c r="L31" s="162">
        <f t="shared" si="5"/>
        <v>25.581395348837223</v>
      </c>
      <c r="M31" s="229"/>
    </row>
    <row r="32" spans="1:13" x14ac:dyDescent="0.2">
      <c r="A32" s="160">
        <v>26</v>
      </c>
      <c r="B32" s="161" t="s">
        <v>40</v>
      </c>
      <c r="C32" s="162">
        <v>0</v>
      </c>
      <c r="D32" s="162">
        <v>0</v>
      </c>
      <c r="E32" s="162">
        <v>0</v>
      </c>
      <c r="F32" s="162">
        <f t="shared" si="2"/>
        <v>0</v>
      </c>
      <c r="G32" s="162" t="str">
        <f t="shared" si="4"/>
        <v/>
      </c>
      <c r="H32" s="160">
        <v>10.75</v>
      </c>
      <c r="I32" s="160">
        <v>11.39</v>
      </c>
      <c r="J32" s="160">
        <v>8.06</v>
      </c>
      <c r="K32" s="160">
        <f t="shared" si="3"/>
        <v>-2.6899999999999995</v>
      </c>
      <c r="L32" s="162">
        <f t="shared" si="5"/>
        <v>-25.023255813953483</v>
      </c>
      <c r="M32" s="229"/>
    </row>
    <row r="33" spans="1:13" x14ac:dyDescent="0.2">
      <c r="A33" s="160">
        <v>27</v>
      </c>
      <c r="B33" s="161" t="s">
        <v>41</v>
      </c>
      <c r="C33" s="162">
        <v>0</v>
      </c>
      <c r="D33" s="162">
        <v>0</v>
      </c>
      <c r="E33" s="162">
        <v>0</v>
      </c>
      <c r="F33" s="162">
        <f t="shared" si="2"/>
        <v>0</v>
      </c>
      <c r="G33" s="162" t="str">
        <f t="shared" si="4"/>
        <v/>
      </c>
      <c r="H33" s="160">
        <v>0</v>
      </c>
      <c r="I33" s="160">
        <v>0</v>
      </c>
      <c r="J33" s="160">
        <v>0</v>
      </c>
      <c r="K33" s="160">
        <f t="shared" si="3"/>
        <v>0</v>
      </c>
      <c r="L33" s="162" t="str">
        <f t="shared" si="5"/>
        <v/>
      </c>
      <c r="M33" s="229"/>
    </row>
    <row r="34" spans="1:13" x14ac:dyDescent="0.2">
      <c r="A34" s="160">
        <v>28</v>
      </c>
      <c r="B34" s="161" t="s">
        <v>42</v>
      </c>
      <c r="C34" s="162">
        <v>0</v>
      </c>
      <c r="D34" s="162">
        <v>0</v>
      </c>
      <c r="E34" s="162">
        <v>0</v>
      </c>
      <c r="F34" s="162">
        <f t="shared" si="2"/>
        <v>0</v>
      </c>
      <c r="G34" s="162" t="str">
        <f t="shared" si="4"/>
        <v/>
      </c>
      <c r="H34" s="160">
        <v>4.72</v>
      </c>
      <c r="I34" s="160">
        <v>4.5599999999999996</v>
      </c>
      <c r="J34" s="160">
        <v>5.31</v>
      </c>
      <c r="K34" s="160">
        <f t="shared" si="3"/>
        <v>0.58999999999999986</v>
      </c>
      <c r="L34" s="162">
        <f t="shared" si="5"/>
        <v>12.499999999999996</v>
      </c>
      <c r="M34" s="229"/>
    </row>
    <row r="35" spans="1:13" x14ac:dyDescent="0.2">
      <c r="A35" s="160">
        <v>29</v>
      </c>
      <c r="B35" s="161" t="s">
        <v>43</v>
      </c>
      <c r="C35" s="162">
        <v>0</v>
      </c>
      <c r="D35" s="162">
        <v>7.0000000000000007E-2</v>
      </c>
      <c r="E35" s="162">
        <v>0.11</v>
      </c>
      <c r="F35" s="162">
        <f t="shared" si="2"/>
        <v>0.11</v>
      </c>
      <c r="G35" s="162" t="str">
        <f t="shared" si="4"/>
        <v/>
      </c>
      <c r="H35" s="160">
        <v>0.39</v>
      </c>
      <c r="I35" s="160">
        <v>0.37</v>
      </c>
      <c r="J35" s="160">
        <v>0.77</v>
      </c>
      <c r="K35" s="160">
        <f t="shared" si="3"/>
        <v>0.38</v>
      </c>
      <c r="L35" s="162">
        <f t="shared" si="5"/>
        <v>97.435897435897431</v>
      </c>
      <c r="M35" s="229"/>
    </row>
    <row r="36" spans="1:13" x14ac:dyDescent="0.2">
      <c r="A36" s="160">
        <v>30</v>
      </c>
      <c r="B36" s="161" t="s">
        <v>44</v>
      </c>
      <c r="C36" s="162">
        <v>0</v>
      </c>
      <c r="D36" s="162">
        <v>0</v>
      </c>
      <c r="E36" s="162">
        <v>0</v>
      </c>
      <c r="F36" s="162">
        <f t="shared" si="2"/>
        <v>0</v>
      </c>
      <c r="G36" s="162" t="str">
        <f t="shared" si="4"/>
        <v/>
      </c>
      <c r="H36" s="160">
        <v>3.87</v>
      </c>
      <c r="I36" s="160">
        <v>3.99</v>
      </c>
      <c r="J36" s="160">
        <v>3.58</v>
      </c>
      <c r="K36" s="160">
        <f t="shared" si="3"/>
        <v>-0.29000000000000004</v>
      </c>
      <c r="L36" s="162">
        <f t="shared" si="5"/>
        <v>-7.4935400516795871</v>
      </c>
      <c r="M36" s="229"/>
    </row>
    <row r="37" spans="1:13" x14ac:dyDescent="0.2">
      <c r="A37" s="160">
        <v>31</v>
      </c>
      <c r="B37" s="161" t="s">
        <v>45</v>
      </c>
      <c r="C37" s="162">
        <v>7.0000000000000007E-2</v>
      </c>
      <c r="D37" s="162">
        <v>7.0000000000000007E-2</v>
      </c>
      <c r="E37" s="162">
        <v>0.27</v>
      </c>
      <c r="F37" s="162">
        <f t="shared" si="2"/>
        <v>0.2</v>
      </c>
      <c r="G37" s="162">
        <f t="shared" si="4"/>
        <v>285.71428571428572</v>
      </c>
      <c r="H37" s="160">
        <v>15.72</v>
      </c>
      <c r="I37" s="160">
        <v>16.940000000000001</v>
      </c>
      <c r="J37" s="160">
        <v>13.82</v>
      </c>
      <c r="K37" s="160">
        <f t="shared" si="3"/>
        <v>-1.9000000000000004</v>
      </c>
      <c r="L37" s="162">
        <f t="shared" si="5"/>
        <v>-12.086513994910943</v>
      </c>
      <c r="M37" s="229"/>
    </row>
    <row r="38" spans="1:13" s="159" customFormat="1" x14ac:dyDescent="0.2">
      <c r="A38" s="231" t="s">
        <v>46</v>
      </c>
      <c r="B38" s="232"/>
      <c r="C38" s="163">
        <f>SUM(C19:C37)</f>
        <v>77.39</v>
      </c>
      <c r="D38" s="163">
        <f>SUM(D19:D37)</f>
        <v>65.309999999999988</v>
      </c>
      <c r="E38" s="163">
        <f>SUM(E19:E37)</f>
        <v>92.07</v>
      </c>
      <c r="F38" s="163">
        <f t="shared" ref="F38:F58" si="6">(E38-C38)</f>
        <v>14.679999999999993</v>
      </c>
      <c r="G38" s="163">
        <f t="shared" si="4"/>
        <v>18.968859025713908</v>
      </c>
      <c r="H38" s="163">
        <f>SUM(H19:H37)</f>
        <v>2448.2399999999998</v>
      </c>
      <c r="I38" s="163">
        <f>SUM(I19:I37)</f>
        <v>2430.6799999999998</v>
      </c>
      <c r="J38" s="163">
        <f>SUM(J19:J37)</f>
        <v>3102.2099999999996</v>
      </c>
      <c r="K38" s="163">
        <f t="shared" ref="K38:K58" si="7">(J38-H38)</f>
        <v>653.9699999999998</v>
      </c>
      <c r="L38" s="163">
        <f t="shared" si="5"/>
        <v>26.71184197627683</v>
      </c>
      <c r="M38" s="230"/>
    </row>
    <row r="39" spans="1:13" x14ac:dyDescent="0.2">
      <c r="A39" s="160">
        <v>32</v>
      </c>
      <c r="B39" s="161" t="s">
        <v>47</v>
      </c>
      <c r="C39" s="162">
        <v>0.24</v>
      </c>
      <c r="D39" s="162">
        <v>0.27</v>
      </c>
      <c r="E39" s="162">
        <v>0.2</v>
      </c>
      <c r="F39" s="162">
        <f t="shared" si="6"/>
        <v>-3.999999999999998E-2</v>
      </c>
      <c r="G39" s="162">
        <f t="shared" si="4"/>
        <v>-16.666666666666661</v>
      </c>
      <c r="H39" s="160">
        <v>223.55</v>
      </c>
      <c r="I39" s="160">
        <v>229.85</v>
      </c>
      <c r="J39" s="160">
        <v>312.01</v>
      </c>
      <c r="K39" s="160">
        <f t="shared" si="7"/>
        <v>88.45999999999998</v>
      </c>
      <c r="L39" s="162">
        <f t="shared" si="5"/>
        <v>39.570565868933109</v>
      </c>
      <c r="M39" s="229"/>
    </row>
    <row r="40" spans="1:13" s="159" customFormat="1" x14ac:dyDescent="0.2">
      <c r="A40" s="231" t="s">
        <v>48</v>
      </c>
      <c r="B40" s="232"/>
      <c r="C40" s="163">
        <f>SUM(C39:C39)</f>
        <v>0.24</v>
      </c>
      <c r="D40" s="163">
        <f>SUM(D39:D39)</f>
        <v>0.27</v>
      </c>
      <c r="E40" s="163">
        <f>SUM(E39:E39)</f>
        <v>0.2</v>
      </c>
      <c r="F40" s="163">
        <f t="shared" si="6"/>
        <v>-3.999999999999998E-2</v>
      </c>
      <c r="G40" s="163">
        <f t="shared" si="4"/>
        <v>-16.666666666666661</v>
      </c>
      <c r="H40" s="163">
        <f>SUM(H39:H39)</f>
        <v>223.55</v>
      </c>
      <c r="I40" s="163">
        <f>SUM(I39:I39)</f>
        <v>229.85</v>
      </c>
      <c r="J40" s="163">
        <f>SUM(J39:J39)</f>
        <v>312.01</v>
      </c>
      <c r="K40" s="163">
        <f t="shared" si="7"/>
        <v>88.45999999999998</v>
      </c>
      <c r="L40" s="163">
        <f t="shared" si="5"/>
        <v>39.570565868933109</v>
      </c>
      <c r="M40" s="230"/>
    </row>
    <row r="41" spans="1:13" x14ac:dyDescent="0.2">
      <c r="A41" s="160">
        <v>33</v>
      </c>
      <c r="B41" s="161" t="s">
        <v>49</v>
      </c>
      <c r="C41" s="162">
        <v>7.5</v>
      </c>
      <c r="D41" s="162">
        <v>7.96</v>
      </c>
      <c r="E41" s="162">
        <v>7.73</v>
      </c>
      <c r="F41" s="162">
        <f t="shared" si="6"/>
        <v>0.23000000000000043</v>
      </c>
      <c r="G41" s="162">
        <f t="shared" si="4"/>
        <v>3.0666666666666722</v>
      </c>
      <c r="H41" s="160">
        <v>1173.3399999999999</v>
      </c>
      <c r="I41" s="160">
        <v>1112.69</v>
      </c>
      <c r="J41" s="160">
        <v>1671.09</v>
      </c>
      <c r="K41" s="160">
        <f t="shared" si="7"/>
        <v>497.75</v>
      </c>
      <c r="L41" s="162">
        <f t="shared" si="5"/>
        <v>42.421633967988818</v>
      </c>
      <c r="M41" s="229"/>
    </row>
    <row r="42" spans="1:13" s="159" customFormat="1" x14ac:dyDescent="0.2">
      <c r="A42" s="231" t="s">
        <v>50</v>
      </c>
      <c r="B42" s="232"/>
      <c r="C42" s="163">
        <f>SUM(C41:C41)</f>
        <v>7.5</v>
      </c>
      <c r="D42" s="163">
        <f>SUM(D41:D41)</f>
        <v>7.96</v>
      </c>
      <c r="E42" s="163">
        <f>SUM(E41:E41)</f>
        <v>7.73</v>
      </c>
      <c r="F42" s="163">
        <f t="shared" si="6"/>
        <v>0.23000000000000043</v>
      </c>
      <c r="G42" s="163">
        <f t="shared" si="4"/>
        <v>3.0666666666666722</v>
      </c>
      <c r="H42" s="163">
        <f>SUM(H41:H41)</f>
        <v>1173.3399999999999</v>
      </c>
      <c r="I42" s="163">
        <f>SUM(I41:I41)</f>
        <v>1112.69</v>
      </c>
      <c r="J42" s="163">
        <f>SUM(J41:J41)</f>
        <v>1671.09</v>
      </c>
      <c r="K42" s="163">
        <f t="shared" si="7"/>
        <v>497.75</v>
      </c>
      <c r="L42" s="163">
        <f t="shared" si="5"/>
        <v>42.421633967988818</v>
      </c>
      <c r="M42" s="230"/>
    </row>
    <row r="43" spans="1:13" x14ac:dyDescent="0.2">
      <c r="A43" s="160">
        <v>34</v>
      </c>
      <c r="B43" s="161" t="s">
        <v>51</v>
      </c>
      <c r="C43" s="162">
        <v>0</v>
      </c>
      <c r="D43" s="162">
        <v>0</v>
      </c>
      <c r="E43" s="162">
        <v>0</v>
      </c>
      <c r="F43" s="162">
        <f t="shared" si="6"/>
        <v>0</v>
      </c>
      <c r="G43" s="162" t="str">
        <f t="shared" si="4"/>
        <v/>
      </c>
      <c r="H43" s="160">
        <v>38.71</v>
      </c>
      <c r="I43" s="160">
        <v>37.76</v>
      </c>
      <c r="J43" s="160">
        <v>55.08</v>
      </c>
      <c r="K43" s="160">
        <f t="shared" si="7"/>
        <v>16.369999999999997</v>
      </c>
      <c r="L43" s="162">
        <f t="shared" si="5"/>
        <v>42.288814259881157</v>
      </c>
      <c r="M43" s="229"/>
    </row>
    <row r="44" spans="1:13" x14ac:dyDescent="0.2">
      <c r="A44" s="160">
        <v>35</v>
      </c>
      <c r="B44" s="161" t="s">
        <v>52</v>
      </c>
      <c r="C44" s="162">
        <v>0</v>
      </c>
      <c r="D44" s="162">
        <v>0</v>
      </c>
      <c r="E44" s="162">
        <v>0</v>
      </c>
      <c r="F44" s="162">
        <f t="shared" si="6"/>
        <v>0</v>
      </c>
      <c r="G44" s="162" t="str">
        <f t="shared" si="4"/>
        <v/>
      </c>
      <c r="H44" s="160">
        <v>0.89</v>
      </c>
      <c r="I44" s="160">
        <v>1.49</v>
      </c>
      <c r="J44" s="160">
        <v>2.57</v>
      </c>
      <c r="K44" s="160">
        <f t="shared" si="7"/>
        <v>1.6799999999999997</v>
      </c>
      <c r="L44" s="162">
        <f t="shared" si="5"/>
        <v>188.76404494382021</v>
      </c>
      <c r="M44" s="229"/>
    </row>
    <row r="45" spans="1:13" x14ac:dyDescent="0.2">
      <c r="A45" s="160">
        <v>36</v>
      </c>
      <c r="B45" s="161" t="s">
        <v>53</v>
      </c>
      <c r="C45" s="162">
        <v>0.45</v>
      </c>
      <c r="D45" s="162">
        <v>0.57999999999999996</v>
      </c>
      <c r="E45" s="162">
        <v>0.13</v>
      </c>
      <c r="F45" s="162">
        <f t="shared" si="6"/>
        <v>-0.32</v>
      </c>
      <c r="G45" s="162">
        <f t="shared" si="4"/>
        <v>-71.111111111111114</v>
      </c>
      <c r="H45" s="160">
        <v>17.66</v>
      </c>
      <c r="I45" s="160">
        <v>11.66</v>
      </c>
      <c r="J45" s="160">
        <v>22.7</v>
      </c>
      <c r="K45" s="160">
        <f t="shared" si="7"/>
        <v>5.0399999999999991</v>
      </c>
      <c r="L45" s="162">
        <f t="shared" si="5"/>
        <v>28.539071347678362</v>
      </c>
      <c r="M45" s="229"/>
    </row>
    <row r="46" spans="1:13" x14ac:dyDescent="0.2">
      <c r="A46" s="160">
        <v>37</v>
      </c>
      <c r="B46" s="161" t="s">
        <v>54</v>
      </c>
      <c r="C46" s="162">
        <v>0</v>
      </c>
      <c r="D46" s="162">
        <v>0</v>
      </c>
      <c r="E46" s="162">
        <v>0</v>
      </c>
      <c r="F46" s="162">
        <f t="shared" si="6"/>
        <v>0</v>
      </c>
      <c r="G46" s="162" t="str">
        <f t="shared" si="4"/>
        <v/>
      </c>
      <c r="H46" s="160">
        <v>87.69</v>
      </c>
      <c r="I46" s="160">
        <v>84.38</v>
      </c>
      <c r="J46" s="160">
        <v>144.82</v>
      </c>
      <c r="K46" s="160">
        <f t="shared" si="7"/>
        <v>57.129999999999995</v>
      </c>
      <c r="L46" s="162">
        <f t="shared" si="5"/>
        <v>65.149960086668941</v>
      </c>
      <c r="M46" s="229"/>
    </row>
    <row r="47" spans="1:13" x14ac:dyDescent="0.2">
      <c r="A47" s="160">
        <v>38</v>
      </c>
      <c r="B47" s="161" t="s">
        <v>55</v>
      </c>
      <c r="C47" s="162">
        <v>0</v>
      </c>
      <c r="D47" s="162">
        <v>0</v>
      </c>
      <c r="E47" s="162">
        <v>0</v>
      </c>
      <c r="F47" s="162">
        <f t="shared" si="6"/>
        <v>0</v>
      </c>
      <c r="G47" s="162" t="str">
        <f t="shared" si="4"/>
        <v/>
      </c>
      <c r="H47" s="160">
        <v>3.35</v>
      </c>
      <c r="I47" s="160">
        <v>3.34</v>
      </c>
      <c r="J47" s="160">
        <v>0.19</v>
      </c>
      <c r="K47" s="160">
        <f t="shared" si="7"/>
        <v>-3.16</v>
      </c>
      <c r="L47" s="162">
        <f t="shared" si="5"/>
        <v>-94.328358208955223</v>
      </c>
      <c r="M47" s="229"/>
    </row>
    <row r="48" spans="1:13" x14ac:dyDescent="0.2">
      <c r="A48" s="160">
        <v>39</v>
      </c>
      <c r="B48" s="161" t="s">
        <v>56</v>
      </c>
      <c r="C48" s="162">
        <v>0</v>
      </c>
      <c r="D48" s="162">
        <v>0</v>
      </c>
      <c r="E48" s="162">
        <v>0</v>
      </c>
      <c r="F48" s="162">
        <f t="shared" si="6"/>
        <v>0</v>
      </c>
      <c r="G48" s="162" t="str">
        <f t="shared" si="4"/>
        <v/>
      </c>
      <c r="H48" s="160">
        <v>46.76</v>
      </c>
      <c r="I48" s="160">
        <v>46.76</v>
      </c>
      <c r="J48" s="160">
        <v>47.89</v>
      </c>
      <c r="K48" s="160">
        <f t="shared" si="7"/>
        <v>1.1300000000000026</v>
      </c>
      <c r="L48" s="162">
        <f t="shared" si="5"/>
        <v>2.4165953806672422</v>
      </c>
      <c r="M48" s="229"/>
    </row>
    <row r="49" spans="1:13" x14ac:dyDescent="0.2">
      <c r="A49" s="160">
        <v>40</v>
      </c>
      <c r="B49" s="161" t="s">
        <v>57</v>
      </c>
      <c r="C49" s="162">
        <v>0</v>
      </c>
      <c r="D49" s="162">
        <v>0</v>
      </c>
      <c r="E49" s="162">
        <v>0</v>
      </c>
      <c r="F49" s="162">
        <f t="shared" si="6"/>
        <v>0</v>
      </c>
      <c r="G49" s="162" t="str">
        <f t="shared" si="4"/>
        <v/>
      </c>
      <c r="H49" s="160">
        <v>4.57</v>
      </c>
      <c r="I49" s="160">
        <v>5.14</v>
      </c>
      <c r="J49" s="160">
        <v>3.26</v>
      </c>
      <c r="K49" s="160">
        <f t="shared" si="7"/>
        <v>-1.3100000000000005</v>
      </c>
      <c r="L49" s="162">
        <f t="shared" si="5"/>
        <v>-28.665207877461718</v>
      </c>
      <c r="M49" s="229"/>
    </row>
    <row r="50" spans="1:13" s="159" customFormat="1" x14ac:dyDescent="0.2">
      <c r="A50" s="231" t="s">
        <v>58</v>
      </c>
      <c r="B50" s="232"/>
      <c r="C50" s="163">
        <f>SUM(C43:C49)</f>
        <v>0.45</v>
      </c>
      <c r="D50" s="163">
        <f>SUM(D43:D49)</f>
        <v>0.57999999999999996</v>
      </c>
      <c r="E50" s="163">
        <f>SUM(E43:E49)</f>
        <v>0.13</v>
      </c>
      <c r="F50" s="163">
        <f t="shared" si="6"/>
        <v>-0.32</v>
      </c>
      <c r="G50" s="163">
        <f t="shared" si="4"/>
        <v>-71.111111111111114</v>
      </c>
      <c r="H50" s="163">
        <f>SUM(H43:H49)</f>
        <v>199.62999999999997</v>
      </c>
      <c r="I50" s="163">
        <f>SUM(I43:I49)</f>
        <v>190.52999999999997</v>
      </c>
      <c r="J50" s="163">
        <f>SUM(J43:J49)</f>
        <v>276.51</v>
      </c>
      <c r="K50" s="163">
        <f t="shared" si="7"/>
        <v>76.880000000000024</v>
      </c>
      <c r="L50" s="163">
        <f t="shared" si="5"/>
        <v>38.511245804738785</v>
      </c>
      <c r="M50" s="230"/>
    </row>
    <row r="51" spans="1:13" x14ac:dyDescent="0.2">
      <c r="A51" s="160">
        <v>41</v>
      </c>
      <c r="B51" s="161" t="s">
        <v>59</v>
      </c>
      <c r="C51" s="162">
        <v>0</v>
      </c>
      <c r="D51" s="162">
        <v>0</v>
      </c>
      <c r="E51" s="162">
        <v>0</v>
      </c>
      <c r="F51" s="162">
        <f t="shared" si="6"/>
        <v>0</v>
      </c>
      <c r="G51" s="162" t="str">
        <f t="shared" si="4"/>
        <v/>
      </c>
      <c r="H51" s="160">
        <v>0</v>
      </c>
      <c r="I51" s="160">
        <v>0</v>
      </c>
      <c r="J51" s="160">
        <v>0</v>
      </c>
      <c r="K51" s="160">
        <f t="shared" si="7"/>
        <v>0</v>
      </c>
      <c r="L51" s="162" t="str">
        <f t="shared" si="5"/>
        <v/>
      </c>
      <c r="M51" s="229"/>
    </row>
    <row r="52" spans="1:13" x14ac:dyDescent="0.2">
      <c r="A52" s="160">
        <v>42</v>
      </c>
      <c r="B52" s="161" t="s">
        <v>60</v>
      </c>
      <c r="C52" s="162">
        <v>0</v>
      </c>
      <c r="D52" s="162">
        <v>0</v>
      </c>
      <c r="E52" s="162">
        <v>0</v>
      </c>
      <c r="F52" s="162">
        <f t="shared" si="6"/>
        <v>0</v>
      </c>
      <c r="G52" s="162" t="str">
        <f t="shared" si="4"/>
        <v/>
      </c>
      <c r="H52" s="160">
        <v>0</v>
      </c>
      <c r="I52" s="160">
        <v>0</v>
      </c>
      <c r="J52" s="160">
        <v>0</v>
      </c>
      <c r="K52" s="160">
        <f t="shared" si="7"/>
        <v>0</v>
      </c>
      <c r="L52" s="162" t="str">
        <f t="shared" si="5"/>
        <v/>
      </c>
      <c r="M52" s="229"/>
    </row>
    <row r="53" spans="1:13" x14ac:dyDescent="0.2">
      <c r="A53" s="160">
        <v>43</v>
      </c>
      <c r="B53" s="161" t="s">
        <v>61</v>
      </c>
      <c r="C53" s="162">
        <v>0</v>
      </c>
      <c r="D53" s="162">
        <v>0</v>
      </c>
      <c r="E53" s="162">
        <v>0</v>
      </c>
      <c r="F53" s="162">
        <f t="shared" si="6"/>
        <v>0</v>
      </c>
      <c r="G53" s="162" t="str">
        <f t="shared" si="4"/>
        <v/>
      </c>
      <c r="H53" s="160">
        <v>0</v>
      </c>
      <c r="I53" s="160">
        <v>0</v>
      </c>
      <c r="J53" s="160">
        <v>0</v>
      </c>
      <c r="K53" s="160">
        <f t="shared" si="7"/>
        <v>0</v>
      </c>
      <c r="L53" s="162" t="str">
        <f t="shared" si="5"/>
        <v/>
      </c>
    </row>
    <row r="54" spans="1:13" x14ac:dyDescent="0.2">
      <c r="A54" s="160">
        <v>44</v>
      </c>
      <c r="B54" s="161" t="s">
        <v>62</v>
      </c>
      <c r="C54" s="162">
        <v>0</v>
      </c>
      <c r="D54" s="162">
        <v>0</v>
      </c>
      <c r="E54" s="162">
        <v>0</v>
      </c>
      <c r="F54" s="162">
        <f t="shared" si="6"/>
        <v>0</v>
      </c>
      <c r="G54" s="162" t="str">
        <f t="shared" si="4"/>
        <v/>
      </c>
      <c r="H54" s="160">
        <v>0</v>
      </c>
      <c r="I54" s="160">
        <v>0</v>
      </c>
      <c r="J54" s="160">
        <v>0</v>
      </c>
      <c r="K54" s="160">
        <f t="shared" si="7"/>
        <v>0</v>
      </c>
      <c r="L54" s="162" t="str">
        <f t="shared" si="5"/>
        <v/>
      </c>
    </row>
    <row r="55" spans="1:13" x14ac:dyDescent="0.2">
      <c r="A55" s="160">
        <v>45</v>
      </c>
      <c r="B55" s="161" t="s">
        <v>63</v>
      </c>
      <c r="C55" s="162">
        <v>0</v>
      </c>
      <c r="D55" s="162">
        <v>0</v>
      </c>
      <c r="E55" s="162">
        <v>0</v>
      </c>
      <c r="F55" s="162">
        <f t="shared" si="6"/>
        <v>0</v>
      </c>
      <c r="G55" s="162" t="str">
        <f t="shared" si="4"/>
        <v/>
      </c>
      <c r="H55" s="160">
        <v>0</v>
      </c>
      <c r="I55" s="160">
        <v>0</v>
      </c>
      <c r="J55" s="160">
        <v>0</v>
      </c>
      <c r="K55" s="160">
        <f t="shared" si="7"/>
        <v>0</v>
      </c>
      <c r="L55" s="162" t="str">
        <f t="shared" si="5"/>
        <v/>
      </c>
    </row>
    <row r="56" spans="1:13" x14ac:dyDescent="0.2">
      <c r="A56" s="160">
        <v>46</v>
      </c>
      <c r="B56" s="161" t="s">
        <v>64</v>
      </c>
      <c r="C56" s="162">
        <v>0</v>
      </c>
      <c r="D56" s="162">
        <v>0</v>
      </c>
      <c r="E56" s="162">
        <v>0</v>
      </c>
      <c r="F56" s="162">
        <f t="shared" si="6"/>
        <v>0</v>
      </c>
      <c r="G56" s="162" t="str">
        <f t="shared" si="4"/>
        <v/>
      </c>
      <c r="H56" s="160">
        <v>0</v>
      </c>
      <c r="I56" s="160">
        <v>0</v>
      </c>
      <c r="J56" s="160">
        <v>0</v>
      </c>
      <c r="K56" s="160">
        <f t="shared" si="7"/>
        <v>0</v>
      </c>
      <c r="L56" s="162" t="str">
        <f t="shared" si="5"/>
        <v/>
      </c>
    </row>
    <row r="57" spans="1:13" s="159" customFormat="1" x14ac:dyDescent="0.2">
      <c r="A57" s="231" t="s">
        <v>65</v>
      </c>
      <c r="B57" s="232"/>
      <c r="C57" s="163">
        <f>SUM(C51:C56)</f>
        <v>0</v>
      </c>
      <c r="D57" s="163">
        <f>SUM(D51:D56)</f>
        <v>0</v>
      </c>
      <c r="E57" s="163">
        <f>SUM(E51:E56)</f>
        <v>0</v>
      </c>
      <c r="F57" s="163">
        <f t="shared" si="6"/>
        <v>0</v>
      </c>
      <c r="G57" s="163" t="str">
        <f t="shared" si="4"/>
        <v/>
      </c>
      <c r="H57" s="163">
        <f>SUM(H51:H56)</f>
        <v>0</v>
      </c>
      <c r="I57" s="163">
        <f>SUM(I51:I56)</f>
        <v>0</v>
      </c>
      <c r="J57" s="163">
        <f>SUM(J51:J56)</f>
        <v>0</v>
      </c>
      <c r="K57" s="163">
        <f t="shared" si="7"/>
        <v>0</v>
      </c>
      <c r="L57" s="163" t="str">
        <f t="shared" si="5"/>
        <v/>
      </c>
    </row>
    <row r="58" spans="1:13" s="159" customFormat="1" x14ac:dyDescent="0.2">
      <c r="A58" s="231" t="s">
        <v>66</v>
      </c>
      <c r="B58" s="232"/>
      <c r="C58" s="163">
        <f>SUM(C18+C38+C40+C42+C50+C57)</f>
        <v>670.20000000000016</v>
      </c>
      <c r="D58" s="163">
        <f>SUM(D18+D38+D40+D42+D50+D57)</f>
        <v>667.34</v>
      </c>
      <c r="E58" s="163">
        <f>SUM(E18+E38+E40+E42+E50+E57)</f>
        <v>774.43</v>
      </c>
      <c r="F58" s="163">
        <f t="shared" si="6"/>
        <v>104.22999999999979</v>
      </c>
      <c r="G58" s="163">
        <f t="shared" si="4"/>
        <v>15.552074007758844</v>
      </c>
      <c r="H58" s="163">
        <f>SUM(H18+H38+H40+H42+H50+H57)</f>
        <v>10732.269999999999</v>
      </c>
      <c r="I58" s="163">
        <f>SUM(I18+I38+I40+I42+I50+I57)</f>
        <v>10721.240000000002</v>
      </c>
      <c r="J58" s="163">
        <f>SUM(J18+J38+J40+J42+J50+J57)</f>
        <v>14095.59</v>
      </c>
      <c r="K58" s="163">
        <f t="shared" si="7"/>
        <v>3363.3200000000015</v>
      </c>
      <c r="L58" s="163">
        <f t="shared" si="5"/>
        <v>31.338384144267728</v>
      </c>
    </row>
    <row r="59" spans="1:13" x14ac:dyDescent="0.2">
      <c r="G59" s="10" t="str">
        <f t="shared" si="4"/>
        <v/>
      </c>
      <c r="L59" s="10" t="str">
        <f t="shared" si="5"/>
        <v/>
      </c>
    </row>
    <row r="60" spans="1:13" x14ac:dyDescent="0.2">
      <c r="G60" s="10" t="str">
        <f t="shared" si="4"/>
        <v/>
      </c>
      <c r="L60" s="10" t="str">
        <f t="shared" si="5"/>
        <v/>
      </c>
    </row>
  </sheetData>
  <mergeCells count="16">
    <mergeCell ref="C2:G2"/>
    <mergeCell ref="I2:K2"/>
    <mergeCell ref="A3:A4"/>
    <mergeCell ref="B3:B4"/>
    <mergeCell ref="C3:G3"/>
    <mergeCell ref="H3:L3"/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J17" sqref="J17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23.42578125" style="211" customWidth="1"/>
    <col min="4" max="5" width="22.7109375" style="211" customWidth="1"/>
    <col min="6" max="6" width="5.140625" style="10" customWidth="1"/>
    <col min="7" max="193" width="9.140625" style="10" customWidth="1"/>
    <col min="194" max="16384" width="9.140625" style="10"/>
  </cols>
  <sheetData>
    <row r="1" spans="1:6" s="40" customFormat="1" ht="14.85" customHeight="1" x14ac:dyDescent="0.25">
      <c r="A1" s="40" t="s">
        <v>107</v>
      </c>
      <c r="C1" s="219" t="s">
        <v>108</v>
      </c>
      <c r="D1" s="219"/>
      <c r="E1" s="219"/>
    </row>
    <row r="2" spans="1:6" s="20" customFormat="1" ht="27" customHeight="1" x14ac:dyDescent="0.25">
      <c r="A2" s="11"/>
      <c r="B2" s="248"/>
      <c r="C2" s="248" t="s">
        <v>69</v>
      </c>
      <c r="D2" s="248"/>
      <c r="E2" s="269" t="s">
        <v>109</v>
      </c>
      <c r="F2" s="226" t="s">
        <v>110</v>
      </c>
    </row>
    <row r="3" spans="1:6" s="22" customFormat="1" ht="12.6" customHeight="1" x14ac:dyDescent="0.2">
      <c r="A3" s="236" t="s">
        <v>4</v>
      </c>
      <c r="B3" s="236" t="s">
        <v>5</v>
      </c>
      <c r="C3" s="270" t="s">
        <v>111</v>
      </c>
      <c r="D3" s="271" t="s">
        <v>112</v>
      </c>
      <c r="E3" s="271" t="s">
        <v>113</v>
      </c>
      <c r="F3" s="226"/>
    </row>
    <row r="4" spans="1:6" s="22" customFormat="1" ht="12.6" customHeight="1" x14ac:dyDescent="0.2">
      <c r="A4" s="236"/>
      <c r="B4" s="236"/>
      <c r="C4" s="272" t="s">
        <v>11</v>
      </c>
      <c r="D4" s="272" t="s">
        <v>11</v>
      </c>
      <c r="E4" s="272" t="s">
        <v>11</v>
      </c>
      <c r="F4" s="226"/>
    </row>
    <row r="5" spans="1:6" x14ac:dyDescent="0.2">
      <c r="F5" s="229"/>
    </row>
    <row r="6" spans="1:6" x14ac:dyDescent="0.2">
      <c r="A6" s="172">
        <v>1</v>
      </c>
      <c r="B6" s="173" t="s">
        <v>14</v>
      </c>
      <c r="C6" s="209">
        <v>1370.5</v>
      </c>
      <c r="D6" s="209">
        <v>1714.6</v>
      </c>
      <c r="E6" s="209">
        <f t="shared" ref="E6:E17" si="0">(C6+D6)</f>
        <v>3085.1</v>
      </c>
      <c r="F6" s="229"/>
    </row>
    <row r="7" spans="1:6" x14ac:dyDescent="0.2">
      <c r="A7" s="172">
        <v>2</v>
      </c>
      <c r="B7" s="173" t="s">
        <v>15</v>
      </c>
      <c r="C7" s="209">
        <v>312.70999999999998</v>
      </c>
      <c r="D7" s="209">
        <v>733.08</v>
      </c>
      <c r="E7" s="209">
        <f t="shared" si="0"/>
        <v>1045.79</v>
      </c>
      <c r="F7" s="229"/>
    </row>
    <row r="8" spans="1:6" x14ac:dyDescent="0.2">
      <c r="A8" s="172">
        <v>3</v>
      </c>
      <c r="B8" s="173" t="s">
        <v>16</v>
      </c>
      <c r="C8" s="209">
        <v>140.47999999999999</v>
      </c>
      <c r="D8" s="209">
        <v>303.41000000000003</v>
      </c>
      <c r="E8" s="209">
        <f t="shared" si="0"/>
        <v>443.89</v>
      </c>
      <c r="F8" s="229"/>
    </row>
    <row r="9" spans="1:6" x14ac:dyDescent="0.2">
      <c r="A9" s="172">
        <v>4</v>
      </c>
      <c r="B9" s="173" t="s">
        <v>17</v>
      </c>
      <c r="C9" s="209">
        <v>345.59</v>
      </c>
      <c r="D9" s="209">
        <v>293.5</v>
      </c>
      <c r="E9" s="209">
        <f t="shared" si="0"/>
        <v>639.08999999999992</v>
      </c>
      <c r="F9" s="229"/>
    </row>
    <row r="10" spans="1:6" x14ac:dyDescent="0.2">
      <c r="A10" s="172">
        <v>5</v>
      </c>
      <c r="B10" s="173" t="s">
        <v>18</v>
      </c>
      <c r="C10" s="209">
        <v>613.34</v>
      </c>
      <c r="D10" s="209">
        <v>680.05</v>
      </c>
      <c r="E10" s="209">
        <f t="shared" si="0"/>
        <v>1293.3899999999999</v>
      </c>
      <c r="F10" s="229"/>
    </row>
    <row r="11" spans="1:6" x14ac:dyDescent="0.2">
      <c r="A11" s="172">
        <v>6</v>
      </c>
      <c r="B11" s="173" t="s">
        <v>19</v>
      </c>
      <c r="C11" s="209">
        <v>331.86</v>
      </c>
      <c r="D11" s="209">
        <v>1055.55</v>
      </c>
      <c r="E11" s="209">
        <f t="shared" si="0"/>
        <v>1387.4099999999999</v>
      </c>
      <c r="F11" s="229"/>
    </row>
    <row r="12" spans="1:6" x14ac:dyDescent="0.2">
      <c r="A12" s="172">
        <v>7</v>
      </c>
      <c r="B12" s="173" t="s">
        <v>20</v>
      </c>
      <c r="C12" s="209">
        <v>52.81</v>
      </c>
      <c r="D12" s="209">
        <v>268.11</v>
      </c>
      <c r="E12" s="209">
        <f t="shared" si="0"/>
        <v>320.92</v>
      </c>
      <c r="F12" s="229"/>
    </row>
    <row r="13" spans="1:6" x14ac:dyDescent="0.2">
      <c r="A13" s="172">
        <v>8</v>
      </c>
      <c r="B13" s="173" t="s">
        <v>21</v>
      </c>
      <c r="C13" s="209">
        <v>5.09</v>
      </c>
      <c r="D13" s="209">
        <v>54.92</v>
      </c>
      <c r="E13" s="209">
        <f t="shared" si="0"/>
        <v>60.010000000000005</v>
      </c>
      <c r="F13" s="229"/>
    </row>
    <row r="14" spans="1:6" x14ac:dyDescent="0.2">
      <c r="A14" s="172">
        <v>9</v>
      </c>
      <c r="B14" s="173" t="s">
        <v>22</v>
      </c>
      <c r="C14" s="209">
        <v>571.55999999999995</v>
      </c>
      <c r="D14" s="209">
        <v>1257.45</v>
      </c>
      <c r="E14" s="209">
        <f t="shared" si="0"/>
        <v>1829.01</v>
      </c>
      <c r="F14" s="229"/>
    </row>
    <row r="15" spans="1:6" x14ac:dyDescent="0.2">
      <c r="A15" s="172">
        <v>10</v>
      </c>
      <c r="B15" s="173" t="s">
        <v>23</v>
      </c>
      <c r="C15" s="209">
        <v>1145.31</v>
      </c>
      <c r="D15" s="209">
        <v>2424.56</v>
      </c>
      <c r="E15" s="209">
        <f t="shared" si="0"/>
        <v>3569.87</v>
      </c>
      <c r="F15" s="229"/>
    </row>
    <row r="16" spans="1:6" x14ac:dyDescent="0.2">
      <c r="A16" s="172">
        <v>11</v>
      </c>
      <c r="B16" s="173" t="s">
        <v>24</v>
      </c>
      <c r="C16" s="209">
        <v>58.74</v>
      </c>
      <c r="D16" s="209">
        <v>254.92</v>
      </c>
      <c r="E16" s="209">
        <f t="shared" si="0"/>
        <v>313.65999999999997</v>
      </c>
      <c r="F16" s="229"/>
    </row>
    <row r="17" spans="1:6" x14ac:dyDescent="0.2">
      <c r="A17" s="172">
        <v>12</v>
      </c>
      <c r="B17" s="173" t="s">
        <v>25</v>
      </c>
      <c r="C17" s="209">
        <v>378.2</v>
      </c>
      <c r="D17" s="209">
        <v>408.57</v>
      </c>
      <c r="E17" s="209">
        <f t="shared" si="0"/>
        <v>786.77</v>
      </c>
      <c r="F17" s="229"/>
    </row>
    <row r="18" spans="1:6" s="171" customFormat="1" x14ac:dyDescent="0.2">
      <c r="A18" s="231" t="s">
        <v>26</v>
      </c>
      <c r="B18" s="232"/>
      <c r="C18" s="210">
        <f>SUM(C6:C17)</f>
        <v>5326.19</v>
      </c>
      <c r="D18" s="210">
        <f>SUM(D6:D17)</f>
        <v>9448.7199999999993</v>
      </c>
      <c r="E18" s="210">
        <f>SUM(E6:E17)</f>
        <v>14774.91</v>
      </c>
      <c r="F18" s="230"/>
    </row>
    <row r="19" spans="1:6" x14ac:dyDescent="0.2">
      <c r="A19" s="172">
        <v>13</v>
      </c>
      <c r="B19" s="173" t="s">
        <v>27</v>
      </c>
      <c r="C19" s="209">
        <v>476.33</v>
      </c>
      <c r="D19" s="209">
        <v>1078.33</v>
      </c>
      <c r="E19" s="209">
        <f t="shared" ref="E19:E37" si="1">(C19+D19)</f>
        <v>1554.6599999999999</v>
      </c>
      <c r="F19" s="229"/>
    </row>
    <row r="20" spans="1:6" x14ac:dyDescent="0.2">
      <c r="A20" s="172">
        <v>14</v>
      </c>
      <c r="B20" s="173" t="s">
        <v>28</v>
      </c>
      <c r="C20" s="209">
        <v>13.1</v>
      </c>
      <c r="D20" s="209">
        <v>203.48</v>
      </c>
      <c r="E20" s="209">
        <f t="shared" si="1"/>
        <v>216.57999999999998</v>
      </c>
      <c r="F20" s="229"/>
    </row>
    <row r="21" spans="1:6" x14ac:dyDescent="0.2">
      <c r="A21" s="172">
        <v>15</v>
      </c>
      <c r="B21" s="173" t="s">
        <v>29</v>
      </c>
      <c r="C21" s="209">
        <v>3.59</v>
      </c>
      <c r="D21" s="209">
        <v>2.0099999999999998</v>
      </c>
      <c r="E21" s="209">
        <f t="shared" si="1"/>
        <v>5.6</v>
      </c>
      <c r="F21" s="229"/>
    </row>
    <row r="22" spans="1:6" x14ac:dyDescent="0.2">
      <c r="A22" s="172">
        <v>16</v>
      </c>
      <c r="B22" s="173" t="s">
        <v>30</v>
      </c>
      <c r="C22" s="209">
        <v>82.15</v>
      </c>
      <c r="D22" s="209">
        <v>91.42</v>
      </c>
      <c r="E22" s="209">
        <f t="shared" si="1"/>
        <v>173.57</v>
      </c>
      <c r="F22" s="229"/>
    </row>
    <row r="23" spans="1:6" x14ac:dyDescent="0.2">
      <c r="A23" s="172">
        <v>17</v>
      </c>
      <c r="B23" s="173" t="s">
        <v>31</v>
      </c>
      <c r="C23" s="209">
        <v>32.49</v>
      </c>
      <c r="D23" s="209">
        <v>1.22</v>
      </c>
      <c r="E23" s="209">
        <f t="shared" si="1"/>
        <v>33.71</v>
      </c>
      <c r="F23" s="229"/>
    </row>
    <row r="24" spans="1:6" x14ac:dyDescent="0.2">
      <c r="A24" s="172">
        <v>18</v>
      </c>
      <c r="B24" s="173" t="s">
        <v>32</v>
      </c>
      <c r="C24" s="209">
        <v>1005.33</v>
      </c>
      <c r="D24" s="209">
        <v>2334.02</v>
      </c>
      <c r="E24" s="209">
        <f t="shared" si="1"/>
        <v>3339.35</v>
      </c>
      <c r="F24" s="229"/>
    </row>
    <row r="25" spans="1:6" x14ac:dyDescent="0.2">
      <c r="A25" s="172">
        <v>19</v>
      </c>
      <c r="B25" s="173" t="s">
        <v>33</v>
      </c>
      <c r="C25" s="209">
        <v>913.49</v>
      </c>
      <c r="D25" s="209">
        <v>716.52</v>
      </c>
      <c r="E25" s="209">
        <f t="shared" si="1"/>
        <v>1630.01</v>
      </c>
      <c r="F25" s="229"/>
    </row>
    <row r="26" spans="1:6" x14ac:dyDescent="0.2">
      <c r="A26" s="172">
        <v>20</v>
      </c>
      <c r="B26" s="173" t="s">
        <v>34</v>
      </c>
      <c r="C26" s="209">
        <v>500.83</v>
      </c>
      <c r="D26" s="209">
        <v>427.96</v>
      </c>
      <c r="E26" s="209">
        <f t="shared" si="1"/>
        <v>928.79</v>
      </c>
      <c r="F26" s="229"/>
    </row>
    <row r="27" spans="1:6" x14ac:dyDescent="0.2">
      <c r="A27" s="172">
        <v>21</v>
      </c>
      <c r="B27" s="173" t="s">
        <v>35</v>
      </c>
      <c r="C27" s="209">
        <v>442.4</v>
      </c>
      <c r="D27" s="209">
        <v>347.95</v>
      </c>
      <c r="E27" s="209">
        <f t="shared" si="1"/>
        <v>790.34999999999991</v>
      </c>
      <c r="F27" s="229"/>
    </row>
    <row r="28" spans="1:6" x14ac:dyDescent="0.2">
      <c r="A28" s="172">
        <v>22</v>
      </c>
      <c r="B28" s="173" t="s">
        <v>36</v>
      </c>
      <c r="C28" s="209">
        <v>185.42</v>
      </c>
      <c r="D28" s="209">
        <v>713.53</v>
      </c>
      <c r="E28" s="209">
        <f t="shared" si="1"/>
        <v>898.94999999999993</v>
      </c>
      <c r="F28" s="229"/>
    </row>
    <row r="29" spans="1:6" x14ac:dyDescent="0.2">
      <c r="A29" s="172">
        <v>23</v>
      </c>
      <c r="B29" s="173" t="s">
        <v>37</v>
      </c>
      <c r="C29" s="209">
        <v>0</v>
      </c>
      <c r="D29" s="209">
        <v>0.11</v>
      </c>
      <c r="E29" s="209">
        <f t="shared" si="1"/>
        <v>0.11</v>
      </c>
      <c r="F29" s="229"/>
    </row>
    <row r="30" spans="1:6" x14ac:dyDescent="0.2">
      <c r="A30" s="172">
        <v>24</v>
      </c>
      <c r="B30" s="173" t="s">
        <v>38</v>
      </c>
      <c r="C30" s="209">
        <v>0.85</v>
      </c>
      <c r="D30" s="209">
        <v>31.32</v>
      </c>
      <c r="E30" s="209">
        <f t="shared" si="1"/>
        <v>32.17</v>
      </c>
      <c r="F30" s="229"/>
    </row>
    <row r="31" spans="1:6" x14ac:dyDescent="0.2">
      <c r="A31" s="172">
        <v>25</v>
      </c>
      <c r="B31" s="173" t="s">
        <v>39</v>
      </c>
      <c r="C31" s="209">
        <v>0</v>
      </c>
      <c r="D31" s="209">
        <v>0</v>
      </c>
      <c r="E31" s="209">
        <f t="shared" si="1"/>
        <v>0</v>
      </c>
      <c r="F31" s="229"/>
    </row>
    <row r="32" spans="1:6" x14ac:dyDescent="0.2">
      <c r="A32" s="172">
        <v>26</v>
      </c>
      <c r="B32" s="173" t="s">
        <v>40</v>
      </c>
      <c r="C32" s="209">
        <v>12.67</v>
      </c>
      <c r="D32" s="209">
        <v>671.19</v>
      </c>
      <c r="E32" s="209">
        <f t="shared" si="1"/>
        <v>683.86</v>
      </c>
      <c r="F32" s="229"/>
    </row>
    <row r="33" spans="1:6" x14ac:dyDescent="0.2">
      <c r="A33" s="172">
        <v>27</v>
      </c>
      <c r="B33" s="173" t="s">
        <v>41</v>
      </c>
      <c r="C33" s="209">
        <v>52.08</v>
      </c>
      <c r="D33" s="209">
        <v>5.2</v>
      </c>
      <c r="E33" s="209">
        <f t="shared" si="1"/>
        <v>57.28</v>
      </c>
      <c r="F33" s="229"/>
    </row>
    <row r="34" spans="1:6" x14ac:dyDescent="0.2">
      <c r="A34" s="172">
        <v>28</v>
      </c>
      <c r="B34" s="173" t="s">
        <v>42</v>
      </c>
      <c r="C34" s="209">
        <v>4.96</v>
      </c>
      <c r="D34" s="209">
        <v>504.53</v>
      </c>
      <c r="E34" s="209">
        <f t="shared" si="1"/>
        <v>509.48999999999995</v>
      </c>
      <c r="F34" s="229"/>
    </row>
    <row r="35" spans="1:6" x14ac:dyDescent="0.2">
      <c r="A35" s="172">
        <v>29</v>
      </c>
      <c r="B35" s="173" t="s">
        <v>43</v>
      </c>
      <c r="C35" s="209">
        <v>6.2</v>
      </c>
      <c r="D35" s="209">
        <v>0</v>
      </c>
      <c r="E35" s="209">
        <f t="shared" si="1"/>
        <v>6.2</v>
      </c>
      <c r="F35" s="229"/>
    </row>
    <row r="36" spans="1:6" x14ac:dyDescent="0.2">
      <c r="A36" s="172">
        <v>30</v>
      </c>
      <c r="B36" s="173" t="s">
        <v>44</v>
      </c>
      <c r="C36" s="209">
        <v>0</v>
      </c>
      <c r="D36" s="209">
        <v>0.5</v>
      </c>
      <c r="E36" s="209">
        <f t="shared" si="1"/>
        <v>0.5</v>
      </c>
      <c r="F36" s="229"/>
    </row>
    <row r="37" spans="1:6" x14ac:dyDescent="0.2">
      <c r="A37" s="172">
        <v>31</v>
      </c>
      <c r="B37" s="173" t="s">
        <v>45</v>
      </c>
      <c r="C37" s="209">
        <v>5.41</v>
      </c>
      <c r="D37" s="209">
        <v>63.47</v>
      </c>
      <c r="E37" s="209">
        <f t="shared" si="1"/>
        <v>68.88</v>
      </c>
      <c r="F37" s="229"/>
    </row>
    <row r="38" spans="1:6" s="171" customFormat="1" x14ac:dyDescent="0.2">
      <c r="A38" s="231" t="s">
        <v>46</v>
      </c>
      <c r="B38" s="232"/>
      <c r="C38" s="210">
        <f>SUM(C19:C37)</f>
        <v>3737.2999999999997</v>
      </c>
      <c r="D38" s="210">
        <f>SUM(D19:D37)</f>
        <v>7192.7599999999993</v>
      </c>
      <c r="E38" s="210">
        <f>SUM(E19:E37)</f>
        <v>10930.060000000001</v>
      </c>
      <c r="F38" s="230"/>
    </row>
    <row r="39" spans="1:6" x14ac:dyDescent="0.2">
      <c r="A39" s="172">
        <v>32</v>
      </c>
      <c r="B39" s="173" t="s">
        <v>47</v>
      </c>
      <c r="C39" s="209">
        <v>6040.88</v>
      </c>
      <c r="D39" s="209">
        <v>138.87</v>
      </c>
      <c r="E39" s="209">
        <f>(C39+D39)</f>
        <v>6179.75</v>
      </c>
      <c r="F39" s="229"/>
    </row>
    <row r="40" spans="1:6" s="171" customFormat="1" x14ac:dyDescent="0.2">
      <c r="A40" s="231" t="s">
        <v>48</v>
      </c>
      <c r="B40" s="232"/>
      <c r="C40" s="210">
        <f>SUM(C39:C39)</f>
        <v>6040.88</v>
      </c>
      <c r="D40" s="210">
        <f>SUM(D39:D39)</f>
        <v>138.87</v>
      </c>
      <c r="E40" s="210">
        <f>SUM(E39:E39)</f>
        <v>6179.75</v>
      </c>
      <c r="F40" s="230"/>
    </row>
    <row r="41" spans="1:6" x14ac:dyDescent="0.2">
      <c r="A41" s="172">
        <v>33</v>
      </c>
      <c r="B41" s="173" t="s">
        <v>49</v>
      </c>
      <c r="C41" s="209">
        <v>2994.1</v>
      </c>
      <c r="D41" s="209">
        <v>604.28</v>
      </c>
      <c r="E41" s="209">
        <f>(C41+D41)</f>
        <v>3598.38</v>
      </c>
      <c r="F41" s="229"/>
    </row>
    <row r="42" spans="1:6" s="171" customFormat="1" x14ac:dyDescent="0.2">
      <c r="A42" s="231" t="s">
        <v>50</v>
      </c>
      <c r="B42" s="232"/>
      <c r="C42" s="210">
        <f>SUM(C41:C41)</f>
        <v>2994.1</v>
      </c>
      <c r="D42" s="210">
        <f>SUM(D41:D41)</f>
        <v>604.28</v>
      </c>
      <c r="E42" s="210">
        <f>SUM(E41:E41)</f>
        <v>3598.38</v>
      </c>
      <c r="F42" s="230"/>
    </row>
    <row r="43" spans="1:6" x14ac:dyDescent="0.2">
      <c r="A43" s="172">
        <v>34</v>
      </c>
      <c r="B43" s="173" t="s">
        <v>51</v>
      </c>
      <c r="C43" s="209">
        <v>0</v>
      </c>
      <c r="D43" s="209">
        <v>661.84</v>
      </c>
      <c r="E43" s="209">
        <f t="shared" ref="E43:E49" si="2">(C43+D43)</f>
        <v>661.84</v>
      </c>
      <c r="F43" s="229"/>
    </row>
    <row r="44" spans="1:6" x14ac:dyDescent="0.2">
      <c r="A44" s="172">
        <v>35</v>
      </c>
      <c r="B44" s="173" t="s">
        <v>52</v>
      </c>
      <c r="C44" s="209">
        <v>0</v>
      </c>
      <c r="D44" s="209">
        <v>28.93</v>
      </c>
      <c r="E44" s="209">
        <f t="shared" si="2"/>
        <v>28.93</v>
      </c>
      <c r="F44" s="229"/>
    </row>
    <row r="45" spans="1:6" x14ac:dyDescent="0.2">
      <c r="A45" s="172">
        <v>36</v>
      </c>
      <c r="B45" s="173" t="s">
        <v>53</v>
      </c>
      <c r="C45" s="209">
        <v>1.56</v>
      </c>
      <c r="D45" s="209">
        <v>219.75</v>
      </c>
      <c r="E45" s="209">
        <f t="shared" si="2"/>
        <v>221.31</v>
      </c>
      <c r="F45" s="229"/>
    </row>
    <row r="46" spans="1:6" x14ac:dyDescent="0.2">
      <c r="A46" s="172">
        <v>37</v>
      </c>
      <c r="B46" s="173" t="s">
        <v>54</v>
      </c>
      <c r="C46" s="209">
        <v>0</v>
      </c>
      <c r="D46" s="209">
        <v>145.80000000000001</v>
      </c>
      <c r="E46" s="209">
        <f t="shared" si="2"/>
        <v>145.80000000000001</v>
      </c>
      <c r="F46" s="229"/>
    </row>
    <row r="47" spans="1:6" x14ac:dyDescent="0.2">
      <c r="A47" s="172">
        <v>38</v>
      </c>
      <c r="B47" s="173" t="s">
        <v>55</v>
      </c>
      <c r="C47" s="209">
        <v>0</v>
      </c>
      <c r="D47" s="209">
        <v>86.85</v>
      </c>
      <c r="E47" s="209">
        <f t="shared" si="2"/>
        <v>86.85</v>
      </c>
      <c r="F47" s="229"/>
    </row>
    <row r="48" spans="1:6" x14ac:dyDescent="0.2">
      <c r="A48" s="172">
        <v>39</v>
      </c>
      <c r="B48" s="173" t="s">
        <v>56</v>
      </c>
      <c r="C48" s="209">
        <v>0</v>
      </c>
      <c r="D48" s="209">
        <v>5.72</v>
      </c>
      <c r="E48" s="209">
        <f t="shared" si="2"/>
        <v>5.72</v>
      </c>
      <c r="F48" s="229"/>
    </row>
    <row r="49" spans="1:6" x14ac:dyDescent="0.2">
      <c r="A49" s="172">
        <v>40</v>
      </c>
      <c r="B49" s="173" t="s">
        <v>57</v>
      </c>
      <c r="C49" s="209">
        <v>0</v>
      </c>
      <c r="D49" s="209">
        <v>23.95</v>
      </c>
      <c r="E49" s="209">
        <f t="shared" si="2"/>
        <v>23.95</v>
      </c>
      <c r="F49" s="229"/>
    </row>
    <row r="50" spans="1:6" s="171" customFormat="1" x14ac:dyDescent="0.2">
      <c r="A50" s="231" t="s">
        <v>58</v>
      </c>
      <c r="B50" s="232"/>
      <c r="C50" s="210">
        <f>SUM(C43:C49)</f>
        <v>1.56</v>
      </c>
      <c r="D50" s="210">
        <f>SUM(D43:D49)</f>
        <v>1172.8399999999999</v>
      </c>
      <c r="E50" s="210">
        <f>SUM(E43:E49)</f>
        <v>1174.3999999999999</v>
      </c>
      <c r="F50" s="230"/>
    </row>
    <row r="51" spans="1:6" x14ac:dyDescent="0.2">
      <c r="A51" s="172">
        <v>41</v>
      </c>
      <c r="B51" s="173" t="s">
        <v>59</v>
      </c>
      <c r="C51" s="209">
        <v>0</v>
      </c>
      <c r="D51" s="209">
        <v>0</v>
      </c>
      <c r="E51" s="209">
        <f t="shared" ref="E51:E56" si="3">(C51+D51)</f>
        <v>0</v>
      </c>
      <c r="F51" s="229"/>
    </row>
    <row r="52" spans="1:6" x14ac:dyDescent="0.2">
      <c r="A52" s="172">
        <v>42</v>
      </c>
      <c r="B52" s="173" t="s">
        <v>60</v>
      </c>
      <c r="C52" s="209">
        <v>0</v>
      </c>
      <c r="D52" s="209">
        <v>0</v>
      </c>
      <c r="E52" s="209">
        <f t="shared" si="3"/>
        <v>0</v>
      </c>
      <c r="F52" s="229"/>
    </row>
    <row r="53" spans="1:6" x14ac:dyDescent="0.2">
      <c r="A53" s="172">
        <v>43</v>
      </c>
      <c r="B53" s="173" t="s">
        <v>61</v>
      </c>
      <c r="C53" s="209">
        <v>0</v>
      </c>
      <c r="D53" s="209">
        <v>0</v>
      </c>
      <c r="E53" s="209">
        <f t="shared" si="3"/>
        <v>0</v>
      </c>
    </row>
    <row r="54" spans="1:6" x14ac:dyDescent="0.2">
      <c r="A54" s="172">
        <v>44</v>
      </c>
      <c r="B54" s="173" t="s">
        <v>62</v>
      </c>
      <c r="C54" s="209">
        <v>0</v>
      </c>
      <c r="D54" s="209">
        <v>0</v>
      </c>
      <c r="E54" s="209">
        <f t="shared" si="3"/>
        <v>0</v>
      </c>
    </row>
    <row r="55" spans="1:6" x14ac:dyDescent="0.2">
      <c r="A55" s="172">
        <v>45</v>
      </c>
      <c r="B55" s="173" t="s">
        <v>63</v>
      </c>
      <c r="C55" s="209">
        <v>0</v>
      </c>
      <c r="D55" s="209">
        <v>0</v>
      </c>
      <c r="E55" s="209">
        <f t="shared" si="3"/>
        <v>0</v>
      </c>
    </row>
    <row r="56" spans="1:6" x14ac:dyDescent="0.2">
      <c r="A56" s="172">
        <v>46</v>
      </c>
      <c r="B56" s="173" t="s">
        <v>64</v>
      </c>
      <c r="C56" s="209">
        <v>0</v>
      </c>
      <c r="D56" s="209">
        <v>0</v>
      </c>
      <c r="E56" s="209">
        <f t="shared" si="3"/>
        <v>0</v>
      </c>
    </row>
    <row r="57" spans="1:6" s="171" customFormat="1" x14ac:dyDescent="0.2">
      <c r="A57" s="231" t="s">
        <v>65</v>
      </c>
      <c r="B57" s="232"/>
      <c r="C57" s="210">
        <f>SUM(C51:C56)</f>
        <v>0</v>
      </c>
      <c r="D57" s="210">
        <f>SUM(D51:D56)</f>
        <v>0</v>
      </c>
      <c r="E57" s="210">
        <f>SUM(E51:E56)</f>
        <v>0</v>
      </c>
    </row>
    <row r="58" spans="1:6" s="171" customFormat="1" x14ac:dyDescent="0.2">
      <c r="A58" s="231" t="s">
        <v>66</v>
      </c>
      <c r="B58" s="232"/>
      <c r="C58" s="210">
        <f>SUM(C18+C38+C40+C42+C50+C57)</f>
        <v>18100.03</v>
      </c>
      <c r="D58" s="210">
        <f>SUM(D18+D38+D40+D42+D50+D57)</f>
        <v>18557.469999999998</v>
      </c>
      <c r="E58" s="210">
        <f>SUM(E18+E38+E40+E42+E50+E57)</f>
        <v>36657.5</v>
      </c>
    </row>
  </sheetData>
  <mergeCells count="11">
    <mergeCell ref="F2:F52"/>
    <mergeCell ref="A18:B18"/>
    <mergeCell ref="A38:B38"/>
    <mergeCell ref="A40:B40"/>
    <mergeCell ref="A42:B42"/>
    <mergeCell ref="A50:B50"/>
    <mergeCell ref="A57:B57"/>
    <mergeCell ref="A58:B58"/>
    <mergeCell ref="B2:D2"/>
    <mergeCell ref="A3:A4"/>
    <mergeCell ref="B3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4" workbookViewId="0">
      <selection activeCell="Q48" sqref="Q48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9.85546875" style="211" customWidth="1"/>
    <col min="4" max="4" width="9" style="10" customWidth="1"/>
    <col min="5" max="5" width="8.85546875" style="211" customWidth="1"/>
    <col min="6" max="6" width="11" style="10" bestFit="1" customWidth="1"/>
    <col min="7" max="7" width="8.7109375" style="27" customWidth="1"/>
    <col min="8" max="8" width="10.140625" style="10" customWidth="1"/>
    <col min="9" max="9" width="8.85546875" style="10" customWidth="1"/>
    <col min="10" max="10" width="8.5703125" style="10" customWidth="1"/>
    <col min="11" max="11" width="14.85546875" style="27" customWidth="1"/>
    <col min="12" max="225" width="9.140625" style="10" customWidth="1"/>
    <col min="226" max="16384" width="9.140625" style="10"/>
  </cols>
  <sheetData>
    <row r="1" spans="1:12" s="20" customFormat="1" ht="18" x14ac:dyDescent="0.25">
      <c r="A1" s="40" t="s">
        <v>114</v>
      </c>
      <c r="C1" s="219" t="s">
        <v>115</v>
      </c>
      <c r="D1" s="11"/>
      <c r="E1" s="212"/>
      <c r="F1" s="11"/>
      <c r="G1" s="11"/>
      <c r="H1" s="11"/>
      <c r="I1" s="11"/>
      <c r="J1" s="11"/>
      <c r="K1" s="11"/>
    </row>
    <row r="2" spans="1:12" s="20" customFormat="1" ht="15.75" customHeight="1" x14ac:dyDescent="0.25">
      <c r="A2" s="11"/>
      <c r="C2" s="219" t="s">
        <v>69</v>
      </c>
      <c r="D2" s="40"/>
      <c r="E2" s="219"/>
      <c r="F2" s="40"/>
      <c r="G2" s="40"/>
      <c r="H2" s="40"/>
      <c r="I2" s="273" t="s">
        <v>3</v>
      </c>
      <c r="J2" s="273"/>
      <c r="K2" s="273"/>
    </row>
    <row r="3" spans="1:12" s="22" customFormat="1" ht="12" customHeight="1" x14ac:dyDescent="0.2">
      <c r="A3" s="274" t="s">
        <v>4</v>
      </c>
      <c r="B3" s="274" t="s">
        <v>5</v>
      </c>
      <c r="C3" s="275" t="s">
        <v>6</v>
      </c>
      <c r="D3" s="275"/>
      <c r="E3" s="275"/>
      <c r="F3" s="275"/>
      <c r="G3" s="275"/>
      <c r="H3" s="275" t="s">
        <v>116</v>
      </c>
      <c r="I3" s="275"/>
      <c r="J3" s="275"/>
      <c r="K3" s="275"/>
      <c r="L3" s="226" t="s">
        <v>117</v>
      </c>
    </row>
    <row r="4" spans="1:12" s="22" customFormat="1" ht="38.25" x14ac:dyDescent="0.2">
      <c r="A4" s="274"/>
      <c r="B4" s="274"/>
      <c r="C4" s="276" t="s">
        <v>9</v>
      </c>
      <c r="D4" s="277" t="s">
        <v>10</v>
      </c>
      <c r="E4" s="276" t="s">
        <v>11</v>
      </c>
      <c r="F4" s="274" t="str">
        <f>"GROWTH DURING THE YEAR " &amp;AsOn!D1</f>
        <v>GROWTH DURING THE YEAR 2025-26</v>
      </c>
      <c r="G4" s="274"/>
      <c r="H4" s="277" t="str">
        <f>C4</f>
        <v>As on  31ST MAR 25</v>
      </c>
      <c r="I4" s="277" t="str">
        <f>D4</f>
        <v>As on 31ST DEC 24</v>
      </c>
      <c r="J4" s="277" t="str">
        <f>E4</f>
        <v>As on 31ST DEC 25</v>
      </c>
      <c r="K4" s="278" t="str">
        <f>F4</f>
        <v>GROWTH DURING THE YEAR 2025-26</v>
      </c>
      <c r="L4" s="226"/>
    </row>
    <row r="5" spans="1:12" s="22" customFormat="1" x14ac:dyDescent="0.2">
      <c r="A5" s="278"/>
      <c r="B5" s="278"/>
      <c r="C5" s="276" t="str">
        <f>RIGHT(C4,7)</f>
        <v xml:space="preserve"> MAR 25</v>
      </c>
      <c r="D5" s="277" t="str">
        <f t="shared" ref="D5:E5" si="0">RIGHT(D4,7)</f>
        <v xml:space="preserve"> DEC 24</v>
      </c>
      <c r="E5" s="276" t="str">
        <f t="shared" si="0"/>
        <v xml:space="preserve"> DEC 25</v>
      </c>
      <c r="F5" s="279" t="s">
        <v>12</v>
      </c>
      <c r="G5" s="279" t="s">
        <v>13</v>
      </c>
      <c r="H5" s="277" t="str">
        <f>RIGHT(H4,7)</f>
        <v xml:space="preserve"> MAR 25</v>
      </c>
      <c r="I5" s="277" t="str">
        <f t="shared" ref="I5:J5" si="1">RIGHT(I4,7)</f>
        <v xml:space="preserve"> DEC 24</v>
      </c>
      <c r="J5" s="277" t="str">
        <f t="shared" si="1"/>
        <v xml:space="preserve"> DEC 25</v>
      </c>
      <c r="K5" s="279" t="s">
        <v>12</v>
      </c>
      <c r="L5" s="226"/>
    </row>
    <row r="6" spans="1:12" x14ac:dyDescent="0.2">
      <c r="A6" s="193">
        <v>1</v>
      </c>
      <c r="B6" s="194" t="s">
        <v>14</v>
      </c>
      <c r="C6" s="197">
        <v>1101</v>
      </c>
      <c r="D6" s="199">
        <v>840.87</v>
      </c>
      <c r="E6" s="197">
        <v>900.28</v>
      </c>
      <c r="F6" s="199">
        <f t="shared" ref="F6:F37" si="2">(E6-C6)</f>
        <v>-200.72000000000003</v>
      </c>
      <c r="G6" s="196">
        <f>IF(C6=0,"",(E6-C6)/C6*100)</f>
        <v>-18.230699364214352</v>
      </c>
      <c r="H6" s="199">
        <f>(C6/t1a!H6)*100</f>
        <v>6.5865985154129998</v>
      </c>
      <c r="I6" s="199">
        <f>(D6/t1a!I6)*100</f>
        <v>5.235526139650144</v>
      </c>
      <c r="J6" s="199">
        <f>(E6/t1a!J6)*100</f>
        <v>5.0374417307295243</v>
      </c>
      <c r="K6" s="199">
        <f t="shared" ref="K6:K37" si="3">(J6-H6)</f>
        <v>-1.5491567846834755</v>
      </c>
      <c r="L6" s="229"/>
    </row>
    <row r="7" spans="1:12" x14ac:dyDescent="0.2">
      <c r="A7" s="193">
        <v>2</v>
      </c>
      <c r="B7" s="194" t="s">
        <v>15</v>
      </c>
      <c r="C7" s="197">
        <v>385.88000000000005</v>
      </c>
      <c r="D7" s="199">
        <v>321.66000000000003</v>
      </c>
      <c r="E7" s="197">
        <v>536.20000000000005</v>
      </c>
      <c r="F7" s="199">
        <f t="shared" si="2"/>
        <v>150.32</v>
      </c>
      <c r="G7" s="196">
        <f t="shared" ref="G7:G60" si="4">IF(C7=0,"",(E7-C7)/C7*100)</f>
        <v>38.95511557997304</v>
      </c>
      <c r="H7" s="199">
        <f>(C7/t1a!H7)*100</f>
        <v>5.0231645103299787</v>
      </c>
      <c r="I7" s="199">
        <f>(D7/t1a!I7)*100</f>
        <v>4.4241799050959356</v>
      </c>
      <c r="J7" s="199">
        <f>(E7/t1a!J7)*100</f>
        <v>5.7951028030918748</v>
      </c>
      <c r="K7" s="199">
        <f t="shared" si="3"/>
        <v>0.77193829276189607</v>
      </c>
      <c r="L7" s="229"/>
    </row>
    <row r="8" spans="1:12" x14ac:dyDescent="0.2">
      <c r="A8" s="193">
        <v>3</v>
      </c>
      <c r="B8" s="194" t="s">
        <v>16</v>
      </c>
      <c r="C8" s="197">
        <v>152.81</v>
      </c>
      <c r="D8" s="199">
        <v>148.91999999999999</v>
      </c>
      <c r="E8" s="197">
        <v>271.60000000000002</v>
      </c>
      <c r="F8" s="199">
        <f t="shared" si="2"/>
        <v>118.79000000000002</v>
      </c>
      <c r="G8" s="196">
        <f t="shared" si="4"/>
        <v>77.737059092991316</v>
      </c>
      <c r="H8" s="199">
        <f>(C8/t1a!H8)*100</f>
        <v>6.1034645279311093</v>
      </c>
      <c r="I8" s="199">
        <f>(D8/t1a!I8)*100</f>
        <v>5.3835975966856813</v>
      </c>
      <c r="J8" s="199">
        <f>(E8/t1a!J8)*100</f>
        <v>9.7515788868982014</v>
      </c>
      <c r="K8" s="199">
        <f t="shared" si="3"/>
        <v>3.6481143589670921</v>
      </c>
      <c r="L8" s="229"/>
    </row>
    <row r="9" spans="1:12" x14ac:dyDescent="0.2">
      <c r="A9" s="193">
        <v>4</v>
      </c>
      <c r="B9" s="194" t="s">
        <v>17</v>
      </c>
      <c r="C9" s="197">
        <v>488.47</v>
      </c>
      <c r="D9" s="199">
        <v>428.7</v>
      </c>
      <c r="E9" s="197">
        <v>625.34999999999991</v>
      </c>
      <c r="F9" s="199">
        <f t="shared" si="2"/>
        <v>136.87999999999988</v>
      </c>
      <c r="G9" s="196">
        <f t="shared" si="4"/>
        <v>28.022191741560359</v>
      </c>
      <c r="H9" s="199">
        <f>(C9/t1a!H9)*100</f>
        <v>9.0975462122270319</v>
      </c>
      <c r="I9" s="199">
        <f>(D9/t1a!I9)*100</f>
        <v>7.2951090267402252</v>
      </c>
      <c r="J9" s="199">
        <f>(E9/t1a!J9)*100</f>
        <v>10.764932502917816</v>
      </c>
      <c r="K9" s="199">
        <f t="shared" si="3"/>
        <v>1.6673862906907839</v>
      </c>
      <c r="L9" s="229"/>
    </row>
    <row r="10" spans="1:12" x14ac:dyDescent="0.2">
      <c r="A10" s="193">
        <v>5</v>
      </c>
      <c r="B10" s="194" t="s">
        <v>18</v>
      </c>
      <c r="C10" s="197">
        <v>345.82</v>
      </c>
      <c r="D10" s="199">
        <v>351.94</v>
      </c>
      <c r="E10" s="197">
        <v>369.19</v>
      </c>
      <c r="F10" s="199">
        <f t="shared" si="2"/>
        <v>23.370000000000005</v>
      </c>
      <c r="G10" s="196">
        <f t="shared" si="4"/>
        <v>6.7578509050951379</v>
      </c>
      <c r="H10" s="199">
        <f>(C10/t1a!H10)*100</f>
        <v>6.7424975043673578</v>
      </c>
      <c r="I10" s="199">
        <f>(D10/t1a!I10)*100</f>
        <v>5.8663706311424031</v>
      </c>
      <c r="J10" s="199">
        <f>(E10/t1a!J10)*100</f>
        <v>6.5484182800180912</v>
      </c>
      <c r="K10" s="199">
        <f t="shared" si="3"/>
        <v>-0.19407922434926661</v>
      </c>
      <c r="L10" s="229"/>
    </row>
    <row r="11" spans="1:12" x14ac:dyDescent="0.2">
      <c r="A11" s="193">
        <v>6</v>
      </c>
      <c r="B11" s="194" t="s">
        <v>19</v>
      </c>
      <c r="C11" s="197">
        <v>105.35</v>
      </c>
      <c r="D11" s="199">
        <v>106.5</v>
      </c>
      <c r="E11" s="197">
        <v>184.32000000000002</v>
      </c>
      <c r="F11" s="199">
        <f t="shared" si="2"/>
        <v>78.970000000000027</v>
      </c>
      <c r="G11" s="196">
        <f t="shared" si="4"/>
        <v>74.959658281917456</v>
      </c>
      <c r="H11" s="199">
        <f>(C11/t1a!H11)*100</f>
        <v>2.1249815942505479</v>
      </c>
      <c r="I11" s="199">
        <f>(D11/t1a!I11)*100</f>
        <v>1.6795670028954788</v>
      </c>
      <c r="J11" s="199">
        <f>(E11/t1a!J11)*100</f>
        <v>3.1653188759958173</v>
      </c>
      <c r="K11" s="199">
        <f t="shared" si="3"/>
        <v>1.0403372817452694</v>
      </c>
      <c r="L11" s="229"/>
    </row>
    <row r="12" spans="1:12" x14ac:dyDescent="0.2">
      <c r="A12" s="193">
        <v>7</v>
      </c>
      <c r="B12" s="194" t="s">
        <v>20</v>
      </c>
      <c r="C12" s="197">
        <v>108.58999999999999</v>
      </c>
      <c r="D12" s="199">
        <v>95.93</v>
      </c>
      <c r="E12" s="197">
        <v>145.51</v>
      </c>
      <c r="F12" s="199">
        <f t="shared" si="2"/>
        <v>36.92</v>
      </c>
      <c r="G12" s="196">
        <f t="shared" si="4"/>
        <v>33.999447462933979</v>
      </c>
      <c r="H12" s="199">
        <f>(C12/t1a!H12)*100</f>
        <v>11.265457714333138</v>
      </c>
      <c r="I12" s="199">
        <f>(D12/t1a!I12)*100</f>
        <v>7.0474581251836614</v>
      </c>
      <c r="J12" s="199">
        <f>(E12/t1a!J12)*100</f>
        <v>2.8173513683061033</v>
      </c>
      <c r="K12" s="199">
        <f t="shared" si="3"/>
        <v>-8.4481063460270356</v>
      </c>
      <c r="L12" s="229"/>
    </row>
    <row r="13" spans="1:12" x14ac:dyDescent="0.2">
      <c r="A13" s="193">
        <v>8</v>
      </c>
      <c r="B13" s="194" t="s">
        <v>21</v>
      </c>
      <c r="C13" s="197">
        <v>11.43</v>
      </c>
      <c r="D13" s="199">
        <v>11.72</v>
      </c>
      <c r="E13" s="197">
        <v>13.74</v>
      </c>
      <c r="F13" s="199">
        <f t="shared" si="2"/>
        <v>2.3100000000000005</v>
      </c>
      <c r="G13" s="196">
        <f t="shared" si="4"/>
        <v>20.209973753280845</v>
      </c>
      <c r="H13" s="199">
        <f>(C13/t1a!H13)*100</f>
        <v>3.0497078363883778</v>
      </c>
      <c r="I13" s="199">
        <f>(D13/t1a!I13)*100</f>
        <v>3.9326219716797532</v>
      </c>
      <c r="J13" s="199">
        <f>(E13/t1a!J13)*100</f>
        <v>2.2610584518167451</v>
      </c>
      <c r="K13" s="199">
        <f t="shared" si="3"/>
        <v>-0.78864938457163269</v>
      </c>
      <c r="L13" s="229"/>
    </row>
    <row r="14" spans="1:12" x14ac:dyDescent="0.2">
      <c r="A14" s="193">
        <v>9</v>
      </c>
      <c r="B14" s="194" t="s">
        <v>22</v>
      </c>
      <c r="C14" s="197">
        <v>495.22999999999996</v>
      </c>
      <c r="D14" s="199">
        <v>507.15</v>
      </c>
      <c r="E14" s="197">
        <v>836.09999999999991</v>
      </c>
      <c r="F14" s="199">
        <f t="shared" si="2"/>
        <v>340.86999999999995</v>
      </c>
      <c r="G14" s="196">
        <f t="shared" si="4"/>
        <v>68.830644347071058</v>
      </c>
      <c r="H14" s="199">
        <f>(C14/t1a!H14)*100</f>
        <v>2.6258719678636493</v>
      </c>
      <c r="I14" s="199">
        <f>(D14/t1a!I14)*100</f>
        <v>2.7056629260958962</v>
      </c>
      <c r="J14" s="199">
        <f>(E14/t1a!J14)*100</f>
        <v>3.3332456268343607</v>
      </c>
      <c r="K14" s="199">
        <f t="shared" si="3"/>
        <v>0.70737365897071136</v>
      </c>
      <c r="L14" s="229"/>
    </row>
    <row r="15" spans="1:12" x14ac:dyDescent="0.2">
      <c r="A15" s="193">
        <v>10</v>
      </c>
      <c r="B15" s="194" t="s">
        <v>23</v>
      </c>
      <c r="C15" s="197">
        <v>4337.6699999999992</v>
      </c>
      <c r="D15" s="199">
        <v>4015.79</v>
      </c>
      <c r="E15" s="197">
        <v>5893.33</v>
      </c>
      <c r="F15" s="199">
        <f t="shared" si="2"/>
        <v>1555.6600000000008</v>
      </c>
      <c r="G15" s="196">
        <f t="shared" si="4"/>
        <v>35.863954611577206</v>
      </c>
      <c r="H15" s="199">
        <f>(C15/t1a!H15)*100</f>
        <v>7.3952074114549182</v>
      </c>
      <c r="I15" s="199">
        <f>(D15/t1a!I15)*100</f>
        <v>7.2042639417242151</v>
      </c>
      <c r="J15" s="199">
        <f>(E15/t1a!J15)*100</f>
        <v>9.5279090830018234</v>
      </c>
      <c r="K15" s="199">
        <f t="shared" si="3"/>
        <v>2.1327016715469052</v>
      </c>
      <c r="L15" s="229"/>
    </row>
    <row r="16" spans="1:12" x14ac:dyDescent="0.2">
      <c r="A16" s="193">
        <v>11</v>
      </c>
      <c r="B16" s="194" t="s">
        <v>24</v>
      </c>
      <c r="C16" s="197">
        <v>413.37</v>
      </c>
      <c r="D16" s="199">
        <v>481.18</v>
      </c>
      <c r="E16" s="197">
        <v>360.86999999999995</v>
      </c>
      <c r="F16" s="199">
        <f t="shared" si="2"/>
        <v>-52.500000000000057</v>
      </c>
      <c r="G16" s="196">
        <f t="shared" si="4"/>
        <v>-12.700486247187765</v>
      </c>
      <c r="H16" s="199">
        <f>(C16/t1a!H16)*100</f>
        <v>7.4546359514818388</v>
      </c>
      <c r="I16" s="199">
        <f>(D16/t1a!I16)*100</f>
        <v>8.9708286802527315</v>
      </c>
      <c r="J16" s="199">
        <f>(E16/t1a!J16)*100</f>
        <v>5.3403043738198246</v>
      </c>
      <c r="K16" s="199">
        <f t="shared" si="3"/>
        <v>-2.1143315776620142</v>
      </c>
      <c r="L16" s="229"/>
    </row>
    <row r="17" spans="1:12" x14ac:dyDescent="0.2">
      <c r="A17" s="193">
        <v>12</v>
      </c>
      <c r="B17" s="194" t="s">
        <v>25</v>
      </c>
      <c r="C17" s="197">
        <v>492.89000000000004</v>
      </c>
      <c r="D17" s="199">
        <v>267.25</v>
      </c>
      <c r="E17" s="197">
        <v>536.61</v>
      </c>
      <c r="F17" s="199">
        <f t="shared" si="2"/>
        <v>43.71999999999997</v>
      </c>
      <c r="G17" s="196">
        <f t="shared" si="4"/>
        <v>8.8701332954614553</v>
      </c>
      <c r="H17" s="199">
        <f>(C17/t1a!H17)*100</f>
        <v>6.3549346185285769</v>
      </c>
      <c r="I17" s="199">
        <f>(D17/t1a!I17)*100</f>
        <v>3.4504350969607764</v>
      </c>
      <c r="J17" s="199">
        <f>(E17/t1a!J17)*100</f>
        <v>6.3121008693974687</v>
      </c>
      <c r="K17" s="199">
        <f t="shared" si="3"/>
        <v>-4.2833749131108156E-2</v>
      </c>
      <c r="L17" s="229"/>
    </row>
    <row r="18" spans="1:12" s="118" customFormat="1" x14ac:dyDescent="0.2">
      <c r="A18" s="255" t="s">
        <v>26</v>
      </c>
      <c r="B18" s="256"/>
      <c r="C18" s="203">
        <v>8438.48</v>
      </c>
      <c r="D18" s="205">
        <f>SUM(D6:D17)</f>
        <v>7577.6100000000006</v>
      </c>
      <c r="E18" s="203">
        <v>10673.1</v>
      </c>
      <c r="F18" s="205">
        <f t="shared" si="2"/>
        <v>2234.6200000000008</v>
      </c>
      <c r="G18" s="202">
        <f t="shared" si="4"/>
        <v>26.481309430134349</v>
      </c>
      <c r="H18" s="205">
        <f>(C18/t1a!H18)*100</f>
        <v>6.2734035828330246</v>
      </c>
      <c r="I18" s="205">
        <f>(D18/t1a!I18)*100</f>
        <v>5.6731984178613279</v>
      </c>
      <c r="J18" s="205">
        <f>(E18/t1a!J18)*100</f>
        <v>6.8793054473881785</v>
      </c>
      <c r="K18" s="205">
        <f t="shared" si="3"/>
        <v>0.60590186455515394</v>
      </c>
      <c r="L18" s="230"/>
    </row>
    <row r="19" spans="1:12" x14ac:dyDescent="0.2">
      <c r="A19" s="193">
        <v>13</v>
      </c>
      <c r="B19" s="194" t="s">
        <v>27</v>
      </c>
      <c r="C19" s="197">
        <v>182.47</v>
      </c>
      <c r="D19" s="199">
        <v>189.05</v>
      </c>
      <c r="E19" s="197">
        <v>142.75</v>
      </c>
      <c r="F19" s="199">
        <f t="shared" si="2"/>
        <v>-39.72</v>
      </c>
      <c r="G19" s="196">
        <f t="shared" si="4"/>
        <v>-21.767961856743572</v>
      </c>
      <c r="H19" s="199">
        <f>(C19/t1a!H19)*100</f>
        <v>1.5995406591190995</v>
      </c>
      <c r="I19" s="199">
        <f>(D19/t1a!I19)*100</f>
        <v>1.7002229490976364</v>
      </c>
      <c r="J19" s="199">
        <f>(E19/t1a!J19)*100</f>
        <v>1.1241440951919706</v>
      </c>
      <c r="K19" s="199">
        <f t="shared" si="3"/>
        <v>-0.47539656392712892</v>
      </c>
      <c r="L19" s="229"/>
    </row>
    <row r="20" spans="1:12" x14ac:dyDescent="0.2">
      <c r="A20" s="193">
        <v>14</v>
      </c>
      <c r="B20" s="194" t="s">
        <v>28</v>
      </c>
      <c r="C20" s="197">
        <v>528.19000000000005</v>
      </c>
      <c r="D20" s="199">
        <v>621.21</v>
      </c>
      <c r="E20" s="197">
        <v>435.31</v>
      </c>
      <c r="F20" s="199">
        <f t="shared" si="2"/>
        <v>-92.880000000000052</v>
      </c>
      <c r="G20" s="196">
        <f t="shared" si="4"/>
        <v>-17.584581305969451</v>
      </c>
      <c r="H20" s="199">
        <f>(C20/t1a!H20)*100</f>
        <v>23.991733097136109</v>
      </c>
      <c r="I20" s="199">
        <f>(D20/t1a!I20)*100</f>
        <v>28.772510004446421</v>
      </c>
      <c r="J20" s="199">
        <f>(E20/t1a!J20)*100</f>
        <v>19.363290215824779</v>
      </c>
      <c r="K20" s="199">
        <f t="shared" si="3"/>
        <v>-4.6284428813113294</v>
      </c>
      <c r="L20" s="229"/>
    </row>
    <row r="21" spans="1:12" x14ac:dyDescent="0.2">
      <c r="A21" s="193">
        <v>15</v>
      </c>
      <c r="B21" s="194" t="s">
        <v>29</v>
      </c>
      <c r="C21" s="197">
        <v>1.49</v>
      </c>
      <c r="D21" s="199">
        <v>1.53</v>
      </c>
      <c r="E21" s="197">
        <v>0.86</v>
      </c>
      <c r="F21" s="199">
        <f t="shared" si="2"/>
        <v>-0.63</v>
      </c>
      <c r="G21" s="196">
        <f t="shared" si="4"/>
        <v>-42.281879194630875</v>
      </c>
      <c r="H21" s="199">
        <f>(C21/t1a!H21)*100</f>
        <v>0.82782376798711033</v>
      </c>
      <c r="I21" s="199">
        <f>(D21/t1a!I21)*100</f>
        <v>0.91572899209959313</v>
      </c>
      <c r="J21" s="199">
        <f>(E21/t1a!J21)*100</f>
        <v>0.36882960929793712</v>
      </c>
      <c r="K21" s="199">
        <f t="shared" si="3"/>
        <v>-0.4589941586891732</v>
      </c>
      <c r="L21" s="229"/>
    </row>
    <row r="22" spans="1:12" x14ac:dyDescent="0.2">
      <c r="A22" s="193">
        <v>16</v>
      </c>
      <c r="B22" s="194" t="s">
        <v>30</v>
      </c>
      <c r="C22" s="197">
        <v>41.16</v>
      </c>
      <c r="D22" s="199">
        <v>37.909999999999997</v>
      </c>
      <c r="E22" s="197">
        <v>51.64</v>
      </c>
      <c r="F22" s="199">
        <f t="shared" si="2"/>
        <v>10.480000000000004</v>
      </c>
      <c r="G22" s="196">
        <f t="shared" si="4"/>
        <v>25.461613216715268</v>
      </c>
      <c r="H22" s="199">
        <f>(C22/t1a!H22)*100</f>
        <v>10.191650571980388</v>
      </c>
      <c r="I22" s="199">
        <f>(D22/t1a!I22)*100</f>
        <v>9.6142628896046247</v>
      </c>
      <c r="J22" s="199">
        <f>(E22/t1a!J22)*100</f>
        <v>11.19008407731646</v>
      </c>
      <c r="K22" s="199">
        <f t="shared" si="3"/>
        <v>0.998433505336072</v>
      </c>
      <c r="L22" s="229"/>
    </row>
    <row r="23" spans="1:12" x14ac:dyDescent="0.2">
      <c r="A23" s="193">
        <v>17</v>
      </c>
      <c r="B23" s="194" t="s">
        <v>31</v>
      </c>
      <c r="C23" s="197">
        <v>9.629999999999999</v>
      </c>
      <c r="D23" s="199">
        <v>21.16</v>
      </c>
      <c r="E23" s="197">
        <v>11.370000000000001</v>
      </c>
      <c r="F23" s="199">
        <f t="shared" si="2"/>
        <v>1.740000000000002</v>
      </c>
      <c r="G23" s="196">
        <f t="shared" si="4"/>
        <v>18.068535825545194</v>
      </c>
      <c r="H23" s="199">
        <f>(C23/t1a!H23)*100</f>
        <v>1.4430425270476819</v>
      </c>
      <c r="I23" s="199">
        <f>(D23/t1a!I23)*100</f>
        <v>3.3055269159871283</v>
      </c>
      <c r="J23" s="199">
        <f>(E23/t1a!J23)*100</f>
        <v>1.5185917298856715</v>
      </c>
      <c r="K23" s="199">
        <f t="shared" si="3"/>
        <v>7.5549202837989604E-2</v>
      </c>
      <c r="L23" s="229"/>
    </row>
    <row r="24" spans="1:12" x14ac:dyDescent="0.2">
      <c r="A24" s="193">
        <v>18</v>
      </c>
      <c r="B24" s="194" t="s">
        <v>32</v>
      </c>
      <c r="C24" s="197">
        <v>2076.4299999999998</v>
      </c>
      <c r="D24" s="199">
        <v>1246.52</v>
      </c>
      <c r="E24" s="197">
        <v>1917.34</v>
      </c>
      <c r="F24" s="199">
        <f t="shared" si="2"/>
        <v>-159.08999999999992</v>
      </c>
      <c r="G24" s="196">
        <f t="shared" si="4"/>
        <v>-7.6617078350823249</v>
      </c>
      <c r="H24" s="199">
        <f>(C24/t1a!H24)*100</f>
        <v>7.5014206757178066</v>
      </c>
      <c r="I24" s="199">
        <f>(D24/t1a!I24)*100</f>
        <v>4.887073750307275</v>
      </c>
      <c r="J24" s="199">
        <f>(E24/t1a!J24)*100</f>
        <v>6.3688043054384664</v>
      </c>
      <c r="K24" s="199">
        <f t="shared" si="3"/>
        <v>-1.1326163702793401</v>
      </c>
      <c r="L24" s="229"/>
    </row>
    <row r="25" spans="1:12" x14ac:dyDescent="0.2">
      <c r="A25" s="193">
        <v>19</v>
      </c>
      <c r="B25" s="194" t="s">
        <v>33</v>
      </c>
      <c r="C25" s="197">
        <v>337.64</v>
      </c>
      <c r="D25" s="199">
        <v>340.91</v>
      </c>
      <c r="E25" s="197">
        <v>358.61</v>
      </c>
      <c r="F25" s="199">
        <f t="shared" si="2"/>
        <v>20.970000000000027</v>
      </c>
      <c r="G25" s="196">
        <f t="shared" si="4"/>
        <v>6.2107570193105168</v>
      </c>
      <c r="H25" s="199">
        <f>(C25/t1a!H25)*100</f>
        <v>2.3494325080908736</v>
      </c>
      <c r="I25" s="199">
        <f>(D25/t1a!I25)*100</f>
        <v>2.4950634469655388</v>
      </c>
      <c r="J25" s="199">
        <f>(E25/t1a!J25)*100</f>
        <v>2.2918697134603647</v>
      </c>
      <c r="K25" s="199">
        <f t="shared" si="3"/>
        <v>-5.756279463050884E-2</v>
      </c>
      <c r="L25" s="229"/>
    </row>
    <row r="26" spans="1:12" x14ac:dyDescent="0.2">
      <c r="A26" s="193">
        <v>20</v>
      </c>
      <c r="B26" s="194" t="s">
        <v>34</v>
      </c>
      <c r="C26" s="197">
        <v>463.65</v>
      </c>
      <c r="D26" s="199">
        <v>375.08</v>
      </c>
      <c r="E26" s="197">
        <v>665.77</v>
      </c>
      <c r="F26" s="199">
        <f t="shared" si="2"/>
        <v>202.12</v>
      </c>
      <c r="G26" s="196">
        <f t="shared" si="4"/>
        <v>43.593227650167151</v>
      </c>
      <c r="H26" s="199">
        <f>(C26/t1a!H26)*100</f>
        <v>7.0509496312945679</v>
      </c>
      <c r="I26" s="199">
        <f>(D26/t1a!I26)*100</f>
        <v>7.7751612742740592</v>
      </c>
      <c r="J26" s="199">
        <f>(E26/t1a!J26)*100</f>
        <v>10.031596885815755</v>
      </c>
      <c r="K26" s="199">
        <f t="shared" si="3"/>
        <v>2.9806472545211875</v>
      </c>
      <c r="L26" s="229"/>
    </row>
    <row r="27" spans="1:12" x14ac:dyDescent="0.2">
      <c r="A27" s="193">
        <v>21</v>
      </c>
      <c r="B27" s="194" t="s">
        <v>35</v>
      </c>
      <c r="C27" s="197">
        <v>70.44</v>
      </c>
      <c r="D27" s="199">
        <v>73.27</v>
      </c>
      <c r="E27" s="197">
        <v>65.3</v>
      </c>
      <c r="F27" s="199">
        <f t="shared" si="2"/>
        <v>-5.1400000000000006</v>
      </c>
      <c r="G27" s="196">
        <f t="shared" si="4"/>
        <v>-7.2969903463940957</v>
      </c>
      <c r="H27" s="199">
        <f>(C27/t1a!H27)*100</f>
        <v>2.4667493118735946</v>
      </c>
      <c r="I27" s="199">
        <f>(D27/t1a!I27)*100</f>
        <v>2.6883239344117937</v>
      </c>
      <c r="J27" s="199">
        <f>(E27/t1a!J27)*100</f>
        <v>1.9868678078732298</v>
      </c>
      <c r="K27" s="199">
        <f t="shared" si="3"/>
        <v>-0.47988150400036478</v>
      </c>
      <c r="L27" s="229"/>
    </row>
    <row r="28" spans="1:12" x14ac:dyDescent="0.2">
      <c r="A28" s="193">
        <v>22</v>
      </c>
      <c r="B28" s="194" t="s">
        <v>36</v>
      </c>
      <c r="C28" s="197">
        <v>5.24</v>
      </c>
      <c r="D28" s="199">
        <v>21.34</v>
      </c>
      <c r="E28" s="197">
        <v>1.78</v>
      </c>
      <c r="F28" s="199">
        <f t="shared" si="2"/>
        <v>-3.46</v>
      </c>
      <c r="G28" s="196">
        <f t="shared" si="4"/>
        <v>-66.030534351145036</v>
      </c>
      <c r="H28" s="199">
        <f>(C28/t1a!H28)*100</f>
        <v>9.8755939020092304E-2</v>
      </c>
      <c r="I28" s="199">
        <f>(D28/t1a!I28)*100</f>
        <v>0.39994077727946564</v>
      </c>
      <c r="J28" s="199">
        <f>(E28/t1a!J28)*100</f>
        <v>3.777012001561731E-2</v>
      </c>
      <c r="K28" s="199">
        <f t="shared" si="3"/>
        <v>-6.0985819004474993E-2</v>
      </c>
      <c r="L28" s="229"/>
    </row>
    <row r="29" spans="1:12" x14ac:dyDescent="0.2">
      <c r="A29" s="193">
        <v>23</v>
      </c>
      <c r="B29" s="194" t="s">
        <v>37</v>
      </c>
      <c r="C29" s="197">
        <v>3.42</v>
      </c>
      <c r="D29" s="199">
        <v>3.33</v>
      </c>
      <c r="E29" s="197">
        <v>7.0699999999999985</v>
      </c>
      <c r="F29" s="199">
        <f t="shared" si="2"/>
        <v>3.6499999999999986</v>
      </c>
      <c r="G29" s="196">
        <f t="shared" si="4"/>
        <v>106.72514619883037</v>
      </c>
      <c r="H29" s="199">
        <f>(C29/t1a!H29)*100</f>
        <v>12.541254125412541</v>
      </c>
      <c r="I29" s="199">
        <f>(D29/t1a!I29)*100</f>
        <v>13.214285714285715</v>
      </c>
      <c r="J29" s="199">
        <f>(E29/t1a!J29)*100</f>
        <v>13.075642685407802</v>
      </c>
      <c r="K29" s="199">
        <f t="shared" si="3"/>
        <v>0.53438855999526069</v>
      </c>
      <c r="L29" s="229"/>
    </row>
    <row r="30" spans="1:12" x14ac:dyDescent="0.2">
      <c r="A30" s="193">
        <v>24</v>
      </c>
      <c r="B30" s="194" t="s">
        <v>38</v>
      </c>
      <c r="C30" s="197">
        <v>10.41</v>
      </c>
      <c r="D30" s="199">
        <v>9.9700000000000006</v>
      </c>
      <c r="E30" s="197">
        <v>10.31</v>
      </c>
      <c r="F30" s="199">
        <f t="shared" si="2"/>
        <v>-9.9999999999999645E-2</v>
      </c>
      <c r="G30" s="196">
        <f t="shared" si="4"/>
        <v>-0.96061479346781597</v>
      </c>
      <c r="H30" s="199">
        <f>(C30/t1a!H30)*100</f>
        <v>2.8032853103541138</v>
      </c>
      <c r="I30" s="199">
        <f>(D30/t1a!I30)*100</f>
        <v>2.5505244308007167</v>
      </c>
      <c r="J30" s="199">
        <f>(E30/t1a!J30)*100</f>
        <v>3.925375975632972</v>
      </c>
      <c r="K30" s="199">
        <f t="shared" si="3"/>
        <v>1.1220906652788583</v>
      </c>
      <c r="L30" s="229"/>
    </row>
    <row r="31" spans="1:12" x14ac:dyDescent="0.2">
      <c r="A31" s="193">
        <v>25</v>
      </c>
      <c r="B31" s="194" t="s">
        <v>39</v>
      </c>
      <c r="C31" s="197">
        <v>0.43</v>
      </c>
      <c r="D31" s="199">
        <v>0.46</v>
      </c>
      <c r="E31" s="197">
        <v>0.54</v>
      </c>
      <c r="F31" s="199">
        <f t="shared" si="2"/>
        <v>0.11000000000000004</v>
      </c>
      <c r="G31" s="196">
        <f t="shared" si="4"/>
        <v>25.581395348837223</v>
      </c>
      <c r="H31" s="199">
        <f>(C31/t1a!H31)*100</f>
        <v>4.0796963946869065</v>
      </c>
      <c r="I31" s="199">
        <f>(D31/t1a!I31)*100</f>
        <v>4.3893129770992365</v>
      </c>
      <c r="J31" s="199">
        <f>(E31/t1a!J31)*100</f>
        <v>3.784162578836721</v>
      </c>
      <c r="K31" s="199">
        <f t="shared" si="3"/>
        <v>-0.29553381585018546</v>
      </c>
      <c r="L31" s="229"/>
    </row>
    <row r="32" spans="1:12" x14ac:dyDescent="0.2">
      <c r="A32" s="193">
        <v>26</v>
      </c>
      <c r="B32" s="194" t="s">
        <v>40</v>
      </c>
      <c r="C32" s="197">
        <v>44.25</v>
      </c>
      <c r="D32" s="199">
        <v>76.73</v>
      </c>
      <c r="E32" s="197">
        <v>18.990000000000002</v>
      </c>
      <c r="F32" s="199">
        <f t="shared" si="2"/>
        <v>-25.259999999999998</v>
      </c>
      <c r="G32" s="196">
        <f t="shared" si="4"/>
        <v>-57.084745762711862</v>
      </c>
      <c r="H32" s="199">
        <f>(C32/t1a!H32)*100</f>
        <v>0.78957370157504336</v>
      </c>
      <c r="I32" s="199">
        <f>(D32/t1a!I32)*100</f>
        <v>1.4395116204026808</v>
      </c>
      <c r="J32" s="199">
        <f>(E32/t1a!J32)*100</f>
        <v>0.29721193605639362</v>
      </c>
      <c r="K32" s="199">
        <f t="shared" si="3"/>
        <v>-0.49236176551864974</v>
      </c>
      <c r="L32" s="229"/>
    </row>
    <row r="33" spans="1:12" x14ac:dyDescent="0.2">
      <c r="A33" s="193">
        <v>27</v>
      </c>
      <c r="B33" s="194" t="s">
        <v>41</v>
      </c>
      <c r="C33" s="197">
        <v>1.95</v>
      </c>
      <c r="D33" s="199">
        <v>2.83</v>
      </c>
      <c r="E33" s="197">
        <v>0.63</v>
      </c>
      <c r="F33" s="199">
        <f t="shared" si="2"/>
        <v>-1.3199999999999998</v>
      </c>
      <c r="G33" s="196">
        <f t="shared" si="4"/>
        <v>-67.692307692307679</v>
      </c>
      <c r="H33" s="199">
        <f>(C33/t1a!H33)*100</f>
        <v>3.2040749260598091</v>
      </c>
      <c r="I33" s="199">
        <f>(D33/t1a!I33)*100</f>
        <v>4.4392156862745091</v>
      </c>
      <c r="J33" s="199">
        <f>(E33/t1a!J33)*100</f>
        <v>0.73358174196553338</v>
      </c>
      <c r="K33" s="199">
        <f t="shared" si="3"/>
        <v>-2.4704931840942757</v>
      </c>
      <c r="L33" s="229"/>
    </row>
    <row r="34" spans="1:12" x14ac:dyDescent="0.2">
      <c r="A34" s="193">
        <v>28</v>
      </c>
      <c r="B34" s="194" t="s">
        <v>42</v>
      </c>
      <c r="C34" s="197">
        <v>18.91</v>
      </c>
      <c r="D34" s="199">
        <v>37.67</v>
      </c>
      <c r="E34" s="197">
        <v>22.43</v>
      </c>
      <c r="F34" s="199">
        <f t="shared" si="2"/>
        <v>3.5199999999999996</v>
      </c>
      <c r="G34" s="196">
        <f t="shared" si="4"/>
        <v>18.614489687995768</v>
      </c>
      <c r="H34" s="199">
        <f>(C34/t1a!H34)*100</f>
        <v>3.0917384693360366</v>
      </c>
      <c r="I34" s="199">
        <f>(D34/t1a!I34)*100</f>
        <v>5.6315498348058792</v>
      </c>
      <c r="J34" s="199">
        <f>(E34/t1a!J34)*100</f>
        <v>2.917913360218551</v>
      </c>
      <c r="K34" s="199">
        <f t="shared" si="3"/>
        <v>-0.17382510911748561</v>
      </c>
      <c r="L34" s="229"/>
    </row>
    <row r="35" spans="1:12" x14ac:dyDescent="0.2">
      <c r="A35" s="193">
        <v>29</v>
      </c>
      <c r="B35" s="194" t="s">
        <v>43</v>
      </c>
      <c r="C35" s="197">
        <v>0.39</v>
      </c>
      <c r="D35" s="199">
        <v>0.43</v>
      </c>
      <c r="E35" s="197">
        <v>0.88</v>
      </c>
      <c r="F35" s="199">
        <f t="shared" si="2"/>
        <v>0.49</v>
      </c>
      <c r="G35" s="196">
        <f t="shared" si="4"/>
        <v>125.64102564102564</v>
      </c>
      <c r="H35" s="199">
        <f>(C35/t1a!H35)*100</f>
        <v>0.66564260112647211</v>
      </c>
      <c r="I35" s="199">
        <f>(D35/t1a!I35)*100</f>
        <v>0.51251489868891531</v>
      </c>
      <c r="J35" s="199">
        <f>(E35/t1a!J35)*100</f>
        <v>1.1343129672596031</v>
      </c>
      <c r="K35" s="199">
        <f t="shared" si="3"/>
        <v>0.46867036613313096</v>
      </c>
      <c r="L35" s="229"/>
    </row>
    <row r="36" spans="1:12" x14ac:dyDescent="0.2">
      <c r="A36" s="193">
        <v>30</v>
      </c>
      <c r="B36" s="194" t="s">
        <v>44</v>
      </c>
      <c r="C36" s="197">
        <v>3.87</v>
      </c>
      <c r="D36" s="199">
        <v>3.99</v>
      </c>
      <c r="E36" s="197">
        <v>3.58</v>
      </c>
      <c r="F36" s="199">
        <f t="shared" si="2"/>
        <v>-0.29000000000000004</v>
      </c>
      <c r="G36" s="196">
        <f t="shared" si="4"/>
        <v>-7.4935400516795871</v>
      </c>
      <c r="H36" s="199">
        <f>(C36/t1a!H36)*100</f>
        <v>31.695331695331696</v>
      </c>
      <c r="I36" s="199">
        <f>(D36/t1a!I36)*100</f>
        <v>32.412672623883019</v>
      </c>
      <c r="J36" s="199">
        <f>(E36/t1a!J36)*100</f>
        <v>27.162367223065253</v>
      </c>
      <c r="K36" s="199">
        <f t="shared" si="3"/>
        <v>-4.5329644722664426</v>
      </c>
      <c r="L36" s="229"/>
    </row>
    <row r="37" spans="1:12" x14ac:dyDescent="0.2">
      <c r="A37" s="193">
        <v>31</v>
      </c>
      <c r="B37" s="194" t="s">
        <v>45</v>
      </c>
      <c r="C37" s="197">
        <v>15.82</v>
      </c>
      <c r="D37" s="199">
        <v>23.8</v>
      </c>
      <c r="E37" s="197">
        <v>14.1</v>
      </c>
      <c r="F37" s="199">
        <f t="shared" si="2"/>
        <v>-1.7200000000000006</v>
      </c>
      <c r="G37" s="196">
        <f t="shared" si="4"/>
        <v>-10.872313527180788</v>
      </c>
      <c r="H37" s="199">
        <f>(C37/t1a!H37)*100</f>
        <v>0.65777164264123167</v>
      </c>
      <c r="I37" s="199">
        <f>(D37/t1a!I37)*100</f>
        <v>1.0369692612683268</v>
      </c>
      <c r="J37" s="199">
        <f>(E37/t1a!J37)*100</f>
        <v>0.57646313293403384</v>
      </c>
      <c r="K37" s="199">
        <f t="shared" si="3"/>
        <v>-8.1308509707197829E-2</v>
      </c>
      <c r="L37" s="229"/>
    </row>
    <row r="38" spans="1:12" s="118" customFormat="1" x14ac:dyDescent="0.2">
      <c r="A38" s="255" t="s">
        <v>46</v>
      </c>
      <c r="B38" s="256"/>
      <c r="C38" s="203">
        <v>3815.7999999999997</v>
      </c>
      <c r="D38" s="205">
        <f>SUM(D19:D37)</f>
        <v>3087.1899999999996</v>
      </c>
      <c r="E38" s="203">
        <v>3729.26</v>
      </c>
      <c r="F38" s="205">
        <f t="shared" ref="F38:F58" si="5">(E38-C38)</f>
        <v>-86.539999999999509</v>
      </c>
      <c r="G38" s="202">
        <f t="shared" si="4"/>
        <v>-2.2679385712039291</v>
      </c>
      <c r="H38" s="205">
        <f>(C38/t1a!H38)*100</f>
        <v>4.7218737416648251</v>
      </c>
      <c r="I38" s="205">
        <f>(D38/t1a!I38)*100</f>
        <v>4.0935602726061138</v>
      </c>
      <c r="J38" s="205">
        <f>(E38/t1a!J38)*100</f>
        <v>4.291934304032365</v>
      </c>
      <c r="K38" s="205">
        <f t="shared" ref="K38:K58" si="6">(J38-H38)</f>
        <v>-0.42993943763246012</v>
      </c>
      <c r="L38" s="230"/>
    </row>
    <row r="39" spans="1:12" x14ac:dyDescent="0.2">
      <c r="A39" s="193">
        <v>32</v>
      </c>
      <c r="B39" s="194" t="s">
        <v>47</v>
      </c>
      <c r="C39" s="197">
        <v>402.63</v>
      </c>
      <c r="D39" s="199">
        <v>423.3</v>
      </c>
      <c r="E39" s="197">
        <v>474.84</v>
      </c>
      <c r="F39" s="199">
        <f t="shared" si="5"/>
        <v>72.20999999999998</v>
      </c>
      <c r="G39" s="196">
        <f t="shared" si="4"/>
        <v>17.934580135608368</v>
      </c>
      <c r="H39" s="199">
        <f>(C39/t1a!H39)*100</f>
        <v>9.5935094951035289</v>
      </c>
      <c r="I39" s="199">
        <f>(D39/t1a!I39)*100</f>
        <v>6.6848593384310719</v>
      </c>
      <c r="J39" s="199">
        <f>(E39/t1a!J39)*100</f>
        <v>6.7902964712881024</v>
      </c>
      <c r="K39" s="199">
        <f t="shared" si="6"/>
        <v>-2.8032130238154265</v>
      </c>
      <c r="L39" s="229"/>
    </row>
    <row r="40" spans="1:12" s="118" customFormat="1" x14ac:dyDescent="0.2">
      <c r="A40" s="255" t="s">
        <v>48</v>
      </c>
      <c r="B40" s="256"/>
      <c r="C40" s="203">
        <v>402.63</v>
      </c>
      <c r="D40" s="205">
        <f>SUM(D39:D39)</f>
        <v>423.3</v>
      </c>
      <c r="E40" s="203">
        <v>474.84</v>
      </c>
      <c r="F40" s="205">
        <f t="shared" si="5"/>
        <v>72.20999999999998</v>
      </c>
      <c r="G40" s="202">
        <f t="shared" si="4"/>
        <v>17.934580135608368</v>
      </c>
      <c r="H40" s="205">
        <f>(C40/t1a!H40)*100</f>
        <v>9.5935094951035289</v>
      </c>
      <c r="I40" s="205">
        <f>(D40/t1a!I40)*100</f>
        <v>6.6848593384310719</v>
      </c>
      <c r="J40" s="205">
        <f>(E40/t1a!J40)*100</f>
        <v>6.7902964712881024</v>
      </c>
      <c r="K40" s="205">
        <f t="shared" si="6"/>
        <v>-2.8032130238154265</v>
      </c>
      <c r="L40" s="230"/>
    </row>
    <row r="41" spans="1:12" x14ac:dyDescent="0.2">
      <c r="A41" s="193">
        <v>33</v>
      </c>
      <c r="B41" s="194" t="s">
        <v>49</v>
      </c>
      <c r="C41" s="197">
        <v>1326.5</v>
      </c>
      <c r="D41" s="199">
        <v>1279.49</v>
      </c>
      <c r="E41" s="197">
        <v>1883.9399999999998</v>
      </c>
      <c r="F41" s="199">
        <f t="shared" si="5"/>
        <v>557.43999999999983</v>
      </c>
      <c r="G41" s="196">
        <f t="shared" si="4"/>
        <v>42.023369770071604</v>
      </c>
      <c r="H41" s="199">
        <f>(C41/t1a!H41)*100</f>
        <v>13.272432562234854</v>
      </c>
      <c r="I41" s="199">
        <f>(D41/t1a!I41)*100</f>
        <v>13.324592526714479</v>
      </c>
      <c r="J41" s="199">
        <f>(E41/t1a!J41)*100</f>
        <v>16.507255011916445</v>
      </c>
      <c r="K41" s="199">
        <f t="shared" si="6"/>
        <v>3.2348224496815909</v>
      </c>
      <c r="L41" s="229"/>
    </row>
    <row r="42" spans="1:12" s="118" customFormat="1" x14ac:dyDescent="0.2">
      <c r="A42" s="255" t="s">
        <v>50</v>
      </c>
      <c r="B42" s="256"/>
      <c r="C42" s="203">
        <v>1326.5</v>
      </c>
      <c r="D42" s="205">
        <f>SUM(D41:D41)</f>
        <v>1279.49</v>
      </c>
      <c r="E42" s="203">
        <v>1883.9399999999998</v>
      </c>
      <c r="F42" s="205">
        <f t="shared" si="5"/>
        <v>557.43999999999983</v>
      </c>
      <c r="G42" s="202">
        <f t="shared" si="4"/>
        <v>42.023369770071604</v>
      </c>
      <c r="H42" s="205">
        <f>(C42/t1a!H42)*100</f>
        <v>13.272432562234854</v>
      </c>
      <c r="I42" s="205">
        <f>(D42/t1a!I42)*100</f>
        <v>13.324592526714479</v>
      </c>
      <c r="J42" s="205">
        <f>(E42/t1a!J42)*100</f>
        <v>16.507255011916445</v>
      </c>
      <c r="K42" s="205">
        <f t="shared" si="6"/>
        <v>3.2348224496815909</v>
      </c>
      <c r="L42" s="230"/>
    </row>
    <row r="43" spans="1:12" x14ac:dyDescent="0.2">
      <c r="A43" s="193">
        <v>34</v>
      </c>
      <c r="B43" s="194" t="s">
        <v>51</v>
      </c>
      <c r="C43" s="197">
        <v>42.9</v>
      </c>
      <c r="D43" s="199">
        <v>39.85</v>
      </c>
      <c r="E43" s="197">
        <v>65.209999999999994</v>
      </c>
      <c r="F43" s="199">
        <f t="shared" si="5"/>
        <v>22.309999999999995</v>
      </c>
      <c r="G43" s="196">
        <f t="shared" si="4"/>
        <v>52.004662004661995</v>
      </c>
      <c r="H43" s="199">
        <f>(C43/t1a!H43)*100</f>
        <v>1.600835867679161</v>
      </c>
      <c r="I43" s="199">
        <f>(D43/t1a!I43)*100</f>
        <v>1.6214610645898946</v>
      </c>
      <c r="J43" s="199">
        <f>(E43/t1a!J43)*100</f>
        <v>2.0831469862891168</v>
      </c>
      <c r="K43" s="199">
        <f t="shared" si="6"/>
        <v>0.48231111860995579</v>
      </c>
      <c r="L43" s="229"/>
    </row>
    <row r="44" spans="1:12" x14ac:dyDescent="0.2">
      <c r="A44" s="193">
        <v>35</v>
      </c>
      <c r="B44" s="194" t="s">
        <v>52</v>
      </c>
      <c r="C44" s="197">
        <v>12.75</v>
      </c>
      <c r="D44" s="199">
        <v>16.95</v>
      </c>
      <c r="E44" s="197">
        <v>18.41</v>
      </c>
      <c r="F44" s="199">
        <f t="shared" si="5"/>
        <v>5.66</v>
      </c>
      <c r="G44" s="196">
        <f t="shared" si="4"/>
        <v>44.392156862745097</v>
      </c>
      <c r="H44" s="199">
        <f>(C44/t1a!H44)*100</f>
        <v>3.5756352010768975</v>
      </c>
      <c r="I44" s="199">
        <f>(D44/t1a!I44)*100</f>
        <v>4.5923758432902533</v>
      </c>
      <c r="J44" s="199">
        <f>(E44/t1a!J44)*100</f>
        <v>5.0170322932279605</v>
      </c>
      <c r="K44" s="199">
        <f t="shared" si="6"/>
        <v>1.441397092151063</v>
      </c>
      <c r="L44" s="229"/>
    </row>
    <row r="45" spans="1:12" x14ac:dyDescent="0.2">
      <c r="A45" s="193">
        <v>36</v>
      </c>
      <c r="B45" s="194" t="s">
        <v>53</v>
      </c>
      <c r="C45" s="197">
        <v>96.179999999999993</v>
      </c>
      <c r="D45" s="199">
        <v>73.16</v>
      </c>
      <c r="E45" s="197">
        <v>137.44</v>
      </c>
      <c r="F45" s="199">
        <f t="shared" si="5"/>
        <v>41.260000000000005</v>
      </c>
      <c r="G45" s="196">
        <f t="shared" si="4"/>
        <v>42.898731545019764</v>
      </c>
      <c r="H45" s="199">
        <f>(C45/t1a!H45)*100</f>
        <v>20.313424009461855</v>
      </c>
      <c r="I45" s="199">
        <f>(D45/t1a!I45)*100</f>
        <v>14.963593225885624</v>
      </c>
      <c r="J45" s="199">
        <f>(E45/t1a!J45)*100</f>
        <v>28.077056648485222</v>
      </c>
      <c r="K45" s="199">
        <f t="shared" si="6"/>
        <v>7.763632639023367</v>
      </c>
      <c r="L45" s="229"/>
    </row>
    <row r="46" spans="1:12" x14ac:dyDescent="0.2">
      <c r="A46" s="193">
        <v>37</v>
      </c>
      <c r="B46" s="194" t="s">
        <v>54</v>
      </c>
      <c r="C46" s="197">
        <v>186.87</v>
      </c>
      <c r="D46" s="199">
        <v>209.89</v>
      </c>
      <c r="E46" s="197">
        <v>219.58999999999997</v>
      </c>
      <c r="F46" s="199">
        <f t="shared" si="5"/>
        <v>32.71999999999997</v>
      </c>
      <c r="G46" s="196">
        <f t="shared" si="4"/>
        <v>17.509498581901841</v>
      </c>
      <c r="H46" s="199">
        <f>(C46/t1a!H46)*100</f>
        <v>34.222140829594359</v>
      </c>
      <c r="I46" s="199">
        <f>(D46/t1a!I46)*100</f>
        <v>41.759181886912579</v>
      </c>
      <c r="J46" s="199">
        <f>(E46/t1a!J46)*100</f>
        <v>29.787840147589463</v>
      </c>
      <c r="K46" s="199">
        <f t="shared" si="6"/>
        <v>-4.4343006820048956</v>
      </c>
      <c r="L46" s="229"/>
    </row>
    <row r="47" spans="1:12" x14ac:dyDescent="0.2">
      <c r="A47" s="193">
        <v>38</v>
      </c>
      <c r="B47" s="194" t="s">
        <v>55</v>
      </c>
      <c r="C47" s="197">
        <v>51.46</v>
      </c>
      <c r="D47" s="199">
        <v>49.17</v>
      </c>
      <c r="E47" s="197">
        <v>13.67</v>
      </c>
      <c r="F47" s="199">
        <f t="shared" si="5"/>
        <v>-37.79</v>
      </c>
      <c r="G47" s="196">
        <f t="shared" si="4"/>
        <v>-73.435678196657591</v>
      </c>
      <c r="H47" s="199">
        <f>(C47/t1a!H47)*100</f>
        <v>20.938275623550474</v>
      </c>
      <c r="I47" s="199">
        <f>(D47/t1a!I47)*100</f>
        <v>21.035294117647059</v>
      </c>
      <c r="J47" s="199">
        <f>(E47/t1a!J47)*100</f>
        <v>5.2761588637153105</v>
      </c>
      <c r="K47" s="199">
        <f t="shared" si="6"/>
        <v>-15.662116759835165</v>
      </c>
      <c r="L47" s="229"/>
    </row>
    <row r="48" spans="1:12" x14ac:dyDescent="0.2">
      <c r="A48" s="193">
        <v>39</v>
      </c>
      <c r="B48" s="194" t="s">
        <v>56</v>
      </c>
      <c r="C48" s="197">
        <v>77.34</v>
      </c>
      <c r="D48" s="199">
        <v>77.34</v>
      </c>
      <c r="E48" s="197">
        <v>79.66</v>
      </c>
      <c r="F48" s="199">
        <f t="shared" si="5"/>
        <v>2.3199999999999932</v>
      </c>
      <c r="G48" s="196">
        <f t="shared" si="4"/>
        <v>2.999741401603301</v>
      </c>
      <c r="H48" s="199">
        <f>(C48/t1a!H48)*100</f>
        <v>57.613230035756857</v>
      </c>
      <c r="I48" s="199">
        <f>(D48/t1a!I48)*100</f>
        <v>57.373887240356083</v>
      </c>
      <c r="J48" s="199">
        <f>(E48/t1a!J48)*100</f>
        <v>59.665942626020531</v>
      </c>
      <c r="K48" s="199">
        <f t="shared" si="6"/>
        <v>2.052712590263674</v>
      </c>
      <c r="L48" s="229"/>
    </row>
    <row r="49" spans="1:12" x14ac:dyDescent="0.2">
      <c r="A49" s="193">
        <v>40</v>
      </c>
      <c r="B49" s="194" t="s">
        <v>57</v>
      </c>
      <c r="C49" s="197">
        <v>91.05</v>
      </c>
      <c r="D49" s="199">
        <v>84.25</v>
      </c>
      <c r="E49" s="197">
        <v>23.63</v>
      </c>
      <c r="F49" s="199">
        <f t="shared" si="5"/>
        <v>-67.42</v>
      </c>
      <c r="G49" s="196">
        <f t="shared" si="4"/>
        <v>-74.04722679846239</v>
      </c>
      <c r="H49" s="199">
        <f>(C49/t1a!H49)*100</f>
        <v>52.493513980974349</v>
      </c>
      <c r="I49" s="199">
        <f>(D49/t1a!I49)*100</f>
        <v>52.662832854106753</v>
      </c>
      <c r="J49" s="199">
        <f>(E49/t1a!J49)*100</f>
        <v>16.905136643296608</v>
      </c>
      <c r="K49" s="199">
        <f t="shared" si="6"/>
        <v>-35.588377337677741</v>
      </c>
      <c r="L49" s="229"/>
    </row>
    <row r="50" spans="1:12" s="118" customFormat="1" x14ac:dyDescent="0.2">
      <c r="A50" s="255" t="s">
        <v>58</v>
      </c>
      <c r="B50" s="256"/>
      <c r="C50" s="203">
        <v>558.54999999999995</v>
      </c>
      <c r="D50" s="205">
        <f>SUM(D43:D49)</f>
        <v>550.61</v>
      </c>
      <c r="E50" s="203">
        <v>557.61</v>
      </c>
      <c r="F50" s="205">
        <f t="shared" si="5"/>
        <v>-0.93999999999994088</v>
      </c>
      <c r="G50" s="202">
        <f t="shared" si="4"/>
        <v>-0.16829290126218621</v>
      </c>
      <c r="H50" s="205">
        <f>(C50/t1a!H50)*100</f>
        <v>12.11757661484525</v>
      </c>
      <c r="I50" s="205">
        <f>(D50/t1a!I50)*100</f>
        <v>12.666931994119853</v>
      </c>
      <c r="J50" s="205">
        <f>(E50/t1a!J50)*100</f>
        <v>10.608251306031907</v>
      </c>
      <c r="K50" s="205">
        <f t="shared" si="6"/>
        <v>-1.5093253088133434</v>
      </c>
      <c r="L50" s="230"/>
    </row>
    <row r="51" spans="1:12" x14ac:dyDescent="0.2">
      <c r="A51" s="193">
        <v>41</v>
      </c>
      <c r="B51" s="194" t="s">
        <v>59</v>
      </c>
      <c r="C51" s="197">
        <v>0</v>
      </c>
      <c r="D51" s="199">
        <v>0</v>
      </c>
      <c r="E51" s="197">
        <v>0</v>
      </c>
      <c r="F51" s="199">
        <f t="shared" si="5"/>
        <v>0</v>
      </c>
      <c r="G51" s="199">
        <f t="shared" ref="G51:G57" si="7">(F51-D51)</f>
        <v>0</v>
      </c>
      <c r="H51" s="199">
        <f t="shared" ref="H51:H57" si="8">(G51-E51)</f>
        <v>0</v>
      </c>
      <c r="I51" s="199">
        <f t="shared" ref="I51:I57" si="9">(H51-F51)</f>
        <v>0</v>
      </c>
      <c r="J51" s="199">
        <f t="shared" ref="J51:J57" si="10">(I51-G51)</f>
        <v>0</v>
      </c>
      <c r="K51" s="199">
        <f t="shared" si="6"/>
        <v>0</v>
      </c>
      <c r="L51" s="229"/>
    </row>
    <row r="52" spans="1:12" x14ac:dyDescent="0.2">
      <c r="A52" s="193">
        <v>42</v>
      </c>
      <c r="B52" s="194" t="s">
        <v>60</v>
      </c>
      <c r="C52" s="197">
        <v>0</v>
      </c>
      <c r="D52" s="199">
        <v>0</v>
      </c>
      <c r="E52" s="197">
        <v>0</v>
      </c>
      <c r="F52" s="199">
        <f t="shared" si="5"/>
        <v>0</v>
      </c>
      <c r="G52" s="199">
        <f t="shared" si="7"/>
        <v>0</v>
      </c>
      <c r="H52" s="199">
        <f t="shared" si="8"/>
        <v>0</v>
      </c>
      <c r="I52" s="199">
        <f t="shared" si="9"/>
        <v>0</v>
      </c>
      <c r="J52" s="199">
        <f t="shared" si="10"/>
        <v>0</v>
      </c>
      <c r="K52" s="199">
        <f t="shared" si="6"/>
        <v>0</v>
      </c>
      <c r="L52" s="229"/>
    </row>
    <row r="53" spans="1:12" x14ac:dyDescent="0.2">
      <c r="A53" s="193">
        <v>43</v>
      </c>
      <c r="B53" s="194" t="s">
        <v>61</v>
      </c>
      <c r="C53" s="197">
        <v>0</v>
      </c>
      <c r="D53" s="199">
        <v>0</v>
      </c>
      <c r="E53" s="197">
        <v>0</v>
      </c>
      <c r="F53" s="199">
        <f t="shared" si="5"/>
        <v>0</v>
      </c>
      <c r="G53" s="199">
        <f t="shared" si="7"/>
        <v>0</v>
      </c>
      <c r="H53" s="199">
        <f t="shared" si="8"/>
        <v>0</v>
      </c>
      <c r="I53" s="199">
        <f t="shared" si="9"/>
        <v>0</v>
      </c>
      <c r="J53" s="199">
        <f t="shared" si="10"/>
        <v>0</v>
      </c>
      <c r="K53" s="199">
        <f t="shared" si="6"/>
        <v>0</v>
      </c>
      <c r="L53" s="229"/>
    </row>
    <row r="54" spans="1:12" x14ac:dyDescent="0.2">
      <c r="A54" s="193">
        <v>44</v>
      </c>
      <c r="B54" s="194" t="s">
        <v>62</v>
      </c>
      <c r="C54" s="197">
        <v>0</v>
      </c>
      <c r="D54" s="199">
        <v>0</v>
      </c>
      <c r="E54" s="197">
        <v>0</v>
      </c>
      <c r="F54" s="199">
        <f t="shared" si="5"/>
        <v>0</v>
      </c>
      <c r="G54" s="199">
        <f t="shared" si="7"/>
        <v>0</v>
      </c>
      <c r="H54" s="199">
        <f t="shared" si="8"/>
        <v>0</v>
      </c>
      <c r="I54" s="199">
        <f t="shared" si="9"/>
        <v>0</v>
      </c>
      <c r="J54" s="199">
        <f t="shared" si="10"/>
        <v>0</v>
      </c>
      <c r="K54" s="199">
        <f t="shared" si="6"/>
        <v>0</v>
      </c>
      <c r="L54" s="229"/>
    </row>
    <row r="55" spans="1:12" x14ac:dyDescent="0.2">
      <c r="A55" s="193">
        <v>45</v>
      </c>
      <c r="B55" s="194" t="s">
        <v>63</v>
      </c>
      <c r="C55" s="197">
        <v>0</v>
      </c>
      <c r="D55" s="199">
        <v>0</v>
      </c>
      <c r="E55" s="197">
        <v>0</v>
      </c>
      <c r="F55" s="199">
        <f t="shared" si="5"/>
        <v>0</v>
      </c>
      <c r="G55" s="199">
        <f t="shared" si="7"/>
        <v>0</v>
      </c>
      <c r="H55" s="199">
        <f t="shared" si="8"/>
        <v>0</v>
      </c>
      <c r="I55" s="199">
        <f t="shared" si="9"/>
        <v>0</v>
      </c>
      <c r="J55" s="199">
        <f t="shared" si="10"/>
        <v>0</v>
      </c>
      <c r="K55" s="199">
        <f t="shared" si="6"/>
        <v>0</v>
      </c>
      <c r="L55" s="229"/>
    </row>
    <row r="56" spans="1:12" x14ac:dyDescent="0.2">
      <c r="A56" s="193">
        <v>46</v>
      </c>
      <c r="B56" s="194" t="s">
        <v>64</v>
      </c>
      <c r="C56" s="197">
        <v>0</v>
      </c>
      <c r="D56" s="199">
        <v>0</v>
      </c>
      <c r="E56" s="197">
        <v>0</v>
      </c>
      <c r="F56" s="199">
        <f t="shared" si="5"/>
        <v>0</v>
      </c>
      <c r="G56" s="199">
        <f t="shared" si="7"/>
        <v>0</v>
      </c>
      <c r="H56" s="199">
        <f t="shared" si="8"/>
        <v>0</v>
      </c>
      <c r="I56" s="199">
        <f t="shared" si="9"/>
        <v>0</v>
      </c>
      <c r="J56" s="199">
        <f t="shared" si="10"/>
        <v>0</v>
      </c>
      <c r="K56" s="199">
        <f t="shared" si="6"/>
        <v>0</v>
      </c>
      <c r="L56" s="229"/>
    </row>
    <row r="57" spans="1:12" s="118" customFormat="1" x14ac:dyDescent="0.2">
      <c r="A57" s="255" t="s">
        <v>65</v>
      </c>
      <c r="B57" s="256"/>
      <c r="C57" s="203">
        <f>SUM(C51:C56)</f>
        <v>0</v>
      </c>
      <c r="D57" s="205">
        <f>SUM(D51:D56)</f>
        <v>0</v>
      </c>
      <c r="E57" s="203">
        <f>SUM(E51:E56)</f>
        <v>0</v>
      </c>
      <c r="F57" s="205">
        <f t="shared" si="5"/>
        <v>0</v>
      </c>
      <c r="G57" s="205">
        <f t="shared" si="7"/>
        <v>0</v>
      </c>
      <c r="H57" s="205">
        <f t="shared" si="8"/>
        <v>0</v>
      </c>
      <c r="I57" s="205">
        <f t="shared" si="9"/>
        <v>0</v>
      </c>
      <c r="J57" s="205">
        <f t="shared" si="10"/>
        <v>0</v>
      </c>
      <c r="K57" s="205">
        <f t="shared" si="6"/>
        <v>0</v>
      </c>
      <c r="L57" s="230"/>
    </row>
    <row r="58" spans="1:12" s="118" customFormat="1" x14ac:dyDescent="0.2">
      <c r="A58" s="255" t="s">
        <v>66</v>
      </c>
      <c r="B58" s="256"/>
      <c r="C58" s="203">
        <f>SUM(C18+C38+C40+C42+C50+C57)</f>
        <v>14541.959999999997</v>
      </c>
      <c r="D58" s="205">
        <f>SUM(D18+D38+D40+D42+D50+D57)</f>
        <v>12918.199999999999</v>
      </c>
      <c r="E58" s="203">
        <f>SUM(E18+E38+E40+E42+E50+E57)</f>
        <v>17318.75</v>
      </c>
      <c r="F58" s="205">
        <f t="shared" si="5"/>
        <v>2776.7900000000027</v>
      </c>
      <c r="G58" s="202">
        <f t="shared" si="4"/>
        <v>19.095018828273513</v>
      </c>
      <c r="H58" s="205">
        <f>(C58/t1a!H58)*100</f>
        <v>6.2112253834882685</v>
      </c>
      <c r="I58" s="205">
        <f>(D58/t1a!I58)*100</f>
        <v>5.6345938291902673</v>
      </c>
      <c r="J58" s="205">
        <f>(E58/t1a!J58)*100</f>
        <v>6.5181598237922413</v>
      </c>
      <c r="K58" s="205">
        <f t="shared" si="6"/>
        <v>0.30693444030397288</v>
      </c>
      <c r="L58" s="230"/>
    </row>
    <row r="59" spans="1:12" x14ac:dyDescent="0.2">
      <c r="G59" s="27" t="str">
        <f t="shared" si="4"/>
        <v/>
      </c>
      <c r="L59" s="229"/>
    </row>
    <row r="60" spans="1:12" x14ac:dyDescent="0.2">
      <c r="G60" s="27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6" width="11.7109375" style="10" customWidth="1"/>
    <col min="7" max="7" width="11.7109375" style="27" customWidth="1"/>
    <col min="8" max="10" width="11.7109375" style="10" customWidth="1"/>
    <col min="11" max="11" width="14.140625" style="27" customWidth="1"/>
    <col min="12" max="12" width="8.7109375" style="10" customWidth="1"/>
    <col min="13" max="224" width="9.140625" style="10" customWidth="1"/>
    <col min="225" max="16384" width="9.140625" style="10"/>
  </cols>
  <sheetData>
    <row r="1" spans="1:12" s="20" customFormat="1" ht="17.25" customHeight="1" x14ac:dyDescent="0.25">
      <c r="A1" s="40" t="s">
        <v>118</v>
      </c>
      <c r="C1" s="40" t="s">
        <v>119</v>
      </c>
      <c r="D1" s="40"/>
      <c r="E1" s="11"/>
      <c r="F1" s="11"/>
      <c r="G1" s="11"/>
      <c r="H1" s="11"/>
      <c r="I1" s="11"/>
      <c r="J1" s="11"/>
      <c r="K1" s="11"/>
    </row>
    <row r="2" spans="1:12" s="20" customFormat="1" ht="15.75" customHeight="1" x14ac:dyDescent="0.25">
      <c r="A2" s="11"/>
      <c r="C2" s="40" t="s">
        <v>69</v>
      </c>
      <c r="D2" s="40"/>
      <c r="E2" s="40"/>
      <c r="F2" s="40"/>
      <c r="G2" s="40"/>
      <c r="H2" s="40"/>
      <c r="I2" s="222" t="s">
        <v>3</v>
      </c>
      <c r="J2" s="222"/>
      <c r="K2" s="222"/>
    </row>
    <row r="3" spans="1:12" s="22" customFormat="1" ht="13.35" customHeight="1" x14ac:dyDescent="0.2">
      <c r="A3" s="236" t="s">
        <v>4</v>
      </c>
      <c r="B3" s="236" t="s">
        <v>5</v>
      </c>
      <c r="C3" s="243" t="s">
        <v>6</v>
      </c>
      <c r="D3" s="243"/>
      <c r="E3" s="243"/>
      <c r="F3" s="243"/>
      <c r="G3" s="243"/>
      <c r="H3" s="243" t="s">
        <v>120</v>
      </c>
      <c r="I3" s="243"/>
      <c r="J3" s="243"/>
      <c r="K3" s="243"/>
      <c r="L3" s="226" t="s">
        <v>121</v>
      </c>
    </row>
    <row r="4" spans="1:12" s="22" customFormat="1" ht="38.25" x14ac:dyDescent="0.2">
      <c r="A4" s="236"/>
      <c r="B4" s="236"/>
      <c r="C4" s="25" t="s">
        <v>9</v>
      </c>
      <c r="D4" s="25" t="s">
        <v>10</v>
      </c>
      <c r="E4" s="25" t="s">
        <v>11</v>
      </c>
      <c r="F4" s="236" t="str">
        <f>"GROWTH DURING THE YEAR " &amp;AsOn!D1</f>
        <v>GROWTH DURING THE YEAR 2025-26</v>
      </c>
      <c r="G4" s="236"/>
      <c r="H4" s="25" t="str">
        <f>C4</f>
        <v>As on  31ST MAR 25</v>
      </c>
      <c r="I4" s="25" t="str">
        <f>D4</f>
        <v>As on 31ST DEC 24</v>
      </c>
      <c r="J4" s="25" t="str">
        <f>E4</f>
        <v>As on 31ST DEC 25</v>
      </c>
      <c r="K4" s="44" t="str">
        <f>F4</f>
        <v>GROWTH DURING THE YEAR 2025-26</v>
      </c>
      <c r="L4" s="226"/>
    </row>
    <row r="5" spans="1:12" s="22" customFormat="1" x14ac:dyDescent="0.2">
      <c r="A5" s="44"/>
      <c r="B5" s="44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5" t="s">
        <v>12</v>
      </c>
      <c r="G5" s="45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64" t="s">
        <v>12</v>
      </c>
      <c r="L5" s="226"/>
    </row>
    <row r="6" spans="1:12" x14ac:dyDescent="0.2">
      <c r="A6" s="105">
        <v>1</v>
      </c>
      <c r="B6" s="106" t="s">
        <v>14</v>
      </c>
      <c r="C6" s="107">
        <v>4412.2299999999996</v>
      </c>
      <c r="D6" s="107">
        <v>4275.79</v>
      </c>
      <c r="E6" s="107">
        <v>5607.21</v>
      </c>
      <c r="F6" s="107">
        <f t="shared" ref="F6:F37" si="2">(E6-C6)</f>
        <v>1194.9800000000005</v>
      </c>
      <c r="G6" s="109">
        <f>IF(C6=0,"",(E6-C6)/C6*100)</f>
        <v>27.083356941954534</v>
      </c>
      <c r="H6" s="107">
        <f>(C6/t1a!H6)*100</f>
        <v>26.395629035114165</v>
      </c>
      <c r="I6" s="107">
        <f>(D6/t1a!I6)*100</f>
        <v>26.622439036539163</v>
      </c>
      <c r="J6" s="107">
        <f>(E6/t1a!J6)*100</f>
        <v>31.374676375087638</v>
      </c>
      <c r="K6" s="107">
        <f t="shared" ref="K6:K37" si="3">(J6-H6)</f>
        <v>4.9790473399734729</v>
      </c>
      <c r="L6" s="229"/>
    </row>
    <row r="7" spans="1:12" x14ac:dyDescent="0.2">
      <c r="A7" s="105">
        <v>2</v>
      </c>
      <c r="B7" s="106" t="s">
        <v>15</v>
      </c>
      <c r="C7" s="107">
        <v>1702.01</v>
      </c>
      <c r="D7" s="107">
        <v>1635.53</v>
      </c>
      <c r="E7" s="107">
        <v>1942.58</v>
      </c>
      <c r="F7" s="107">
        <f t="shared" si="2"/>
        <v>240.56999999999994</v>
      </c>
      <c r="G7" s="109">
        <f t="shared" ref="G7:G60" si="4">IF(C7=0,"",(E7-C7)/C7*100)</f>
        <v>14.134464544861661</v>
      </c>
      <c r="H7" s="107">
        <f>(C7/t1a!H7)*100</f>
        <v>22.155789956014114</v>
      </c>
      <c r="I7" s="107">
        <f>(D7/t1a!I7)*100</f>
        <v>22.49542672443436</v>
      </c>
      <c r="J7" s="107">
        <f>(E7/t1a!J7)*100</f>
        <v>20.994872814677755</v>
      </c>
      <c r="K7" s="107">
        <f t="shared" si="3"/>
        <v>-1.160917141336359</v>
      </c>
      <c r="L7" s="229"/>
    </row>
    <row r="8" spans="1:12" x14ac:dyDescent="0.2">
      <c r="A8" s="105">
        <v>3</v>
      </c>
      <c r="B8" s="106" t="s">
        <v>16</v>
      </c>
      <c r="C8" s="107">
        <v>853.17</v>
      </c>
      <c r="D8" s="107">
        <v>814.3</v>
      </c>
      <c r="E8" s="107">
        <v>961.02</v>
      </c>
      <c r="F8" s="107">
        <f t="shared" si="2"/>
        <v>107.85000000000002</v>
      </c>
      <c r="G8" s="109">
        <f t="shared" si="4"/>
        <v>12.64109145891206</v>
      </c>
      <c r="H8" s="107">
        <f>(C8/t1a!H8)*100</f>
        <v>34.076911401707896</v>
      </c>
      <c r="I8" s="107">
        <f>(D8/t1a!I8)*100</f>
        <v>29.437708319776728</v>
      </c>
      <c r="J8" s="107">
        <f>(E8/t1a!J8)*100</f>
        <v>34.504647797816304</v>
      </c>
      <c r="K8" s="107">
        <f t="shared" si="3"/>
        <v>0.42773639610840775</v>
      </c>
      <c r="L8" s="229"/>
    </row>
    <row r="9" spans="1:12" x14ac:dyDescent="0.2">
      <c r="A9" s="105">
        <v>4</v>
      </c>
      <c r="B9" s="106" t="s">
        <v>17</v>
      </c>
      <c r="C9" s="107">
        <v>1540.27</v>
      </c>
      <c r="D9" s="107">
        <v>1580.52</v>
      </c>
      <c r="E9" s="107">
        <v>1784.1</v>
      </c>
      <c r="F9" s="107">
        <f t="shared" si="2"/>
        <v>243.82999999999993</v>
      </c>
      <c r="G9" s="109">
        <f t="shared" si="4"/>
        <v>15.830341433644746</v>
      </c>
      <c r="H9" s="107">
        <f>(C9/t1a!H9)*100</f>
        <v>28.686874330679323</v>
      </c>
      <c r="I9" s="107">
        <f>(D9/t1a!I9)*100</f>
        <v>26.895418052119101</v>
      </c>
      <c r="J9" s="107">
        <f>(E9/t1a!J9)*100</f>
        <v>30.711947035189375</v>
      </c>
      <c r="K9" s="107">
        <f t="shared" si="3"/>
        <v>2.0250727045100518</v>
      </c>
      <c r="L9" s="229"/>
    </row>
    <row r="10" spans="1:12" x14ac:dyDescent="0.2">
      <c r="A10" s="105">
        <v>5</v>
      </c>
      <c r="B10" s="106" t="s">
        <v>18</v>
      </c>
      <c r="C10" s="107">
        <v>2058.59</v>
      </c>
      <c r="D10" s="107">
        <v>2099.92</v>
      </c>
      <c r="E10" s="107">
        <v>2313.84</v>
      </c>
      <c r="F10" s="107">
        <f t="shared" si="2"/>
        <v>255.25</v>
      </c>
      <c r="G10" s="109">
        <f t="shared" si="4"/>
        <v>12.399263573611064</v>
      </c>
      <c r="H10" s="107">
        <f>(C10/t1a!H10)*100</f>
        <v>40.136596892937369</v>
      </c>
      <c r="I10" s="107">
        <f>(D10/t1a!I10)*100</f>
        <v>35.002867010707952</v>
      </c>
      <c r="J10" s="107">
        <f>(E10/t1a!J10)*100</f>
        <v>41.041177044440701</v>
      </c>
      <c r="K10" s="107">
        <f t="shared" si="3"/>
        <v>0.90458015150333182</v>
      </c>
      <c r="L10" s="229"/>
    </row>
    <row r="11" spans="1:12" x14ac:dyDescent="0.2">
      <c r="A11" s="105">
        <v>6</v>
      </c>
      <c r="B11" s="106" t="s">
        <v>19</v>
      </c>
      <c r="C11" s="107">
        <v>944.84</v>
      </c>
      <c r="D11" s="107">
        <v>951.42</v>
      </c>
      <c r="E11" s="107">
        <v>1305.04</v>
      </c>
      <c r="F11" s="107">
        <f t="shared" si="2"/>
        <v>360.19999999999993</v>
      </c>
      <c r="G11" s="109">
        <f t="shared" si="4"/>
        <v>38.122856779983906</v>
      </c>
      <c r="H11" s="107">
        <f>(C11/t1a!H11)*100</f>
        <v>19.05806938311996</v>
      </c>
      <c r="I11" s="107">
        <f>(D11/t1a!I11)*100</f>
        <v>15.004447304176679</v>
      </c>
      <c r="J11" s="107">
        <f>(E11/t1a!J11)*100</f>
        <v>22.411391850746423</v>
      </c>
      <c r="K11" s="107">
        <f t="shared" si="3"/>
        <v>3.3533224676264624</v>
      </c>
      <c r="L11" s="229"/>
    </row>
    <row r="12" spans="1:12" x14ac:dyDescent="0.2">
      <c r="A12" s="105">
        <v>7</v>
      </c>
      <c r="B12" s="106" t="s">
        <v>20</v>
      </c>
      <c r="C12" s="107">
        <v>272.52999999999997</v>
      </c>
      <c r="D12" s="107">
        <v>259.3</v>
      </c>
      <c r="E12" s="107">
        <v>446.13</v>
      </c>
      <c r="F12" s="107">
        <f t="shared" si="2"/>
        <v>173.60000000000002</v>
      </c>
      <c r="G12" s="109">
        <f t="shared" si="4"/>
        <v>63.699409239349812</v>
      </c>
      <c r="H12" s="107">
        <f>(C12/t1a!H12)*100</f>
        <v>28.273093202755412</v>
      </c>
      <c r="I12" s="107">
        <f>(D12/t1a!I12)*100</f>
        <v>19.049368204525418</v>
      </c>
      <c r="J12" s="107">
        <f>(E12/t1a!J12)*100</f>
        <v>8.6379284306398318</v>
      </c>
      <c r="K12" s="107">
        <f t="shared" si="3"/>
        <v>-19.63516477211558</v>
      </c>
      <c r="L12" s="229"/>
    </row>
    <row r="13" spans="1:12" x14ac:dyDescent="0.2">
      <c r="A13" s="105">
        <v>8</v>
      </c>
      <c r="B13" s="106" t="s">
        <v>21</v>
      </c>
      <c r="C13" s="107">
        <v>204.17</v>
      </c>
      <c r="D13" s="107">
        <v>188.72</v>
      </c>
      <c r="E13" s="107">
        <v>418.09</v>
      </c>
      <c r="F13" s="107">
        <f t="shared" si="2"/>
        <v>213.92</v>
      </c>
      <c r="G13" s="109">
        <f t="shared" si="4"/>
        <v>104.775432237841</v>
      </c>
      <c r="H13" s="107">
        <f>(C13/t1a!H13)*100</f>
        <v>54.475839803623359</v>
      </c>
      <c r="I13" s="107">
        <f>(D13/t1a!I13)*100</f>
        <v>63.324609086638482</v>
      </c>
      <c r="J13" s="107">
        <f>(E13/t1a!J13)*100</f>
        <v>68.801013691416529</v>
      </c>
      <c r="K13" s="107">
        <f t="shared" si="3"/>
        <v>14.32517388779317</v>
      </c>
      <c r="L13" s="229"/>
    </row>
    <row r="14" spans="1:12" x14ac:dyDescent="0.2">
      <c r="A14" s="105">
        <v>9</v>
      </c>
      <c r="B14" s="106" t="s">
        <v>22</v>
      </c>
      <c r="C14" s="107">
        <v>3749.39</v>
      </c>
      <c r="D14" s="107">
        <v>3822.47</v>
      </c>
      <c r="E14" s="107">
        <v>4781.3999999999996</v>
      </c>
      <c r="F14" s="107">
        <f t="shared" si="2"/>
        <v>1032.0099999999998</v>
      </c>
      <c r="G14" s="109">
        <f t="shared" si="4"/>
        <v>27.524744025028063</v>
      </c>
      <c r="H14" s="107">
        <f>(C14/t1a!H14)*100</f>
        <v>19.88049612823999</v>
      </c>
      <c r="I14" s="107">
        <f>(D14/t1a!I14)*100</f>
        <v>20.393010677538754</v>
      </c>
      <c r="J14" s="107">
        <f>(E14/t1a!J14)*100</f>
        <v>19.061811553816305</v>
      </c>
      <c r="K14" s="107">
        <f t="shared" si="3"/>
        <v>-0.81868457442368481</v>
      </c>
      <c r="L14" s="229"/>
    </row>
    <row r="15" spans="1:12" x14ac:dyDescent="0.2">
      <c r="A15" s="105">
        <v>10</v>
      </c>
      <c r="B15" s="106" t="s">
        <v>23</v>
      </c>
      <c r="C15" s="107">
        <v>6043.02</v>
      </c>
      <c r="D15" s="107">
        <v>6245.15</v>
      </c>
      <c r="E15" s="107">
        <v>7440.07</v>
      </c>
      <c r="F15" s="107">
        <f t="shared" si="2"/>
        <v>1397.0499999999993</v>
      </c>
      <c r="G15" s="109">
        <f t="shared" si="4"/>
        <v>23.118407683575416</v>
      </c>
      <c r="H15" s="107">
        <f>(C15/t1a!H15)*100</f>
        <v>10.302624748210516</v>
      </c>
      <c r="I15" s="107">
        <f>(D15/t1a!I15)*100</f>
        <v>11.203700630675154</v>
      </c>
      <c r="J15" s="107">
        <f>(E15/t1a!J15)*100</f>
        <v>12.02856628275854</v>
      </c>
      <c r="K15" s="107">
        <f t="shared" si="3"/>
        <v>1.7259415345480242</v>
      </c>
      <c r="L15" s="229"/>
    </row>
    <row r="16" spans="1:12" x14ac:dyDescent="0.2">
      <c r="A16" s="105">
        <v>11</v>
      </c>
      <c r="B16" s="106" t="s">
        <v>24</v>
      </c>
      <c r="C16" s="107">
        <v>834.75</v>
      </c>
      <c r="D16" s="107">
        <v>783.82</v>
      </c>
      <c r="E16" s="107">
        <v>862.94</v>
      </c>
      <c r="F16" s="107">
        <f t="shared" si="2"/>
        <v>28.190000000000055</v>
      </c>
      <c r="G16" s="109">
        <f t="shared" si="4"/>
        <v>3.3770589997005156</v>
      </c>
      <c r="H16" s="107">
        <f>(C16/t1a!H16)*100</f>
        <v>15.053722719354246</v>
      </c>
      <c r="I16" s="107">
        <f>(D16/t1a!I16)*100</f>
        <v>14.61306566390061</v>
      </c>
      <c r="J16" s="107">
        <f>(E16/t1a!J16)*100</f>
        <v>12.770145083670245</v>
      </c>
      <c r="K16" s="107">
        <f t="shared" si="3"/>
        <v>-2.2835776356840007</v>
      </c>
      <c r="L16" s="229"/>
    </row>
    <row r="17" spans="1:12" x14ac:dyDescent="0.2">
      <c r="A17" s="105">
        <v>12</v>
      </c>
      <c r="B17" s="106" t="s">
        <v>25</v>
      </c>
      <c r="C17" s="107">
        <v>2322.37</v>
      </c>
      <c r="D17" s="107">
        <v>2289.5700000000002</v>
      </c>
      <c r="E17" s="107">
        <v>3092.69</v>
      </c>
      <c r="F17" s="107">
        <f t="shared" si="2"/>
        <v>770.32000000000016</v>
      </c>
      <c r="G17" s="109">
        <f t="shared" si="4"/>
        <v>33.169563850721467</v>
      </c>
      <c r="H17" s="107">
        <f>(C17/t1a!H17)*100</f>
        <v>29.942805717365349</v>
      </c>
      <c r="I17" s="107">
        <f>(D17/t1a!I17)*100</f>
        <v>29.560384228057945</v>
      </c>
      <c r="J17" s="107">
        <f>(E17/t1a!J17)*100</f>
        <v>36.379067176863749</v>
      </c>
      <c r="K17" s="107">
        <f t="shared" si="3"/>
        <v>6.4362614594984002</v>
      </c>
      <c r="L17" s="229"/>
    </row>
    <row r="18" spans="1:12" s="104" customFormat="1" x14ac:dyDescent="0.2">
      <c r="A18" s="231" t="s">
        <v>26</v>
      </c>
      <c r="B18" s="232"/>
      <c r="C18" s="108">
        <f>SUM(C6:C17)</f>
        <v>24937.34</v>
      </c>
      <c r="D18" s="108">
        <f>SUM(D6:D17)</f>
        <v>24946.509999999995</v>
      </c>
      <c r="E18" s="108">
        <f>SUM(E6:E17)</f>
        <v>30955.109999999997</v>
      </c>
      <c r="F18" s="108">
        <f t="shared" si="2"/>
        <v>6017.7699999999968</v>
      </c>
      <c r="G18" s="110">
        <f t="shared" si="4"/>
        <v>24.131563350381384</v>
      </c>
      <c r="H18" s="108">
        <f>(C18/t1a!H18)*100</f>
        <v>18.539120564642602</v>
      </c>
      <c r="I18" s="108">
        <f>(D18/t1a!I18)*100</f>
        <v>18.676931257106364</v>
      </c>
      <c r="J18" s="108">
        <f>(E18/t1a!J18)*100</f>
        <v>19.951996781394371</v>
      </c>
      <c r="K18" s="108">
        <f t="shared" si="3"/>
        <v>1.4128762167517692</v>
      </c>
      <c r="L18" s="230"/>
    </row>
    <row r="19" spans="1:12" x14ac:dyDescent="0.2">
      <c r="A19" s="105">
        <v>13</v>
      </c>
      <c r="B19" s="106" t="s">
        <v>27</v>
      </c>
      <c r="C19" s="107">
        <v>3915.29</v>
      </c>
      <c r="D19" s="107">
        <v>3850.17</v>
      </c>
      <c r="E19" s="107">
        <v>4773.32</v>
      </c>
      <c r="F19" s="107">
        <f t="shared" si="2"/>
        <v>858.02999999999975</v>
      </c>
      <c r="G19" s="109">
        <f t="shared" si="4"/>
        <v>21.914851773431845</v>
      </c>
      <c r="H19" s="107">
        <f>(C19/t1a!H19)*100</f>
        <v>34.321617511056175</v>
      </c>
      <c r="I19" s="107">
        <f>(D19/t1a!I19)*100</f>
        <v>34.626540026063189</v>
      </c>
      <c r="J19" s="107">
        <f>(E19/t1a!J19)*100</f>
        <v>37.589488563654896</v>
      </c>
      <c r="K19" s="107">
        <f t="shared" si="3"/>
        <v>3.2678710525987213</v>
      </c>
      <c r="L19" s="229"/>
    </row>
    <row r="20" spans="1:12" x14ac:dyDescent="0.2">
      <c r="A20" s="105">
        <v>14</v>
      </c>
      <c r="B20" s="106" t="s">
        <v>28</v>
      </c>
      <c r="C20" s="107">
        <v>427.79</v>
      </c>
      <c r="D20" s="107">
        <v>343.83</v>
      </c>
      <c r="E20" s="107">
        <v>520.07000000000005</v>
      </c>
      <c r="F20" s="107">
        <f t="shared" si="2"/>
        <v>92.28000000000003</v>
      </c>
      <c r="G20" s="109">
        <f t="shared" si="4"/>
        <v>21.571331728184397</v>
      </c>
      <c r="H20" s="107">
        <f>(C20/t1a!H20)*100</f>
        <v>19.431309759033407</v>
      </c>
      <c r="I20" s="107">
        <f>(D20/t1a!I20)*100</f>
        <v>15.925133392618942</v>
      </c>
      <c r="J20" s="107">
        <f>(E20/t1a!J20)*100</f>
        <v>23.133551589772789</v>
      </c>
      <c r="K20" s="107">
        <f t="shared" si="3"/>
        <v>3.7022418307393821</v>
      </c>
      <c r="L20" s="229"/>
    </row>
    <row r="21" spans="1:12" x14ac:dyDescent="0.2">
      <c r="A21" s="105">
        <v>15</v>
      </c>
      <c r="B21" s="106" t="s">
        <v>29</v>
      </c>
      <c r="C21" s="107">
        <v>136.05000000000001</v>
      </c>
      <c r="D21" s="107">
        <v>124.44</v>
      </c>
      <c r="E21" s="107">
        <v>186.79</v>
      </c>
      <c r="F21" s="107">
        <f t="shared" si="2"/>
        <v>50.739999999999981</v>
      </c>
      <c r="G21" s="109">
        <f t="shared" si="4"/>
        <v>37.295112091142947</v>
      </c>
      <c r="H21" s="107">
        <f>(C21/t1a!H21)*100</f>
        <v>75.587532640702264</v>
      </c>
      <c r="I21" s="107">
        <f>(D21/t1a!I21)*100</f>
        <v>74.479291357433581</v>
      </c>
      <c r="J21" s="107">
        <f>(E21/t1a!J21)*100</f>
        <v>80.108933396234505</v>
      </c>
      <c r="K21" s="107">
        <f t="shared" si="3"/>
        <v>4.5214007555322411</v>
      </c>
      <c r="L21" s="229"/>
    </row>
    <row r="22" spans="1:12" x14ac:dyDescent="0.2">
      <c r="A22" s="105">
        <v>16</v>
      </c>
      <c r="B22" s="106" t="s">
        <v>30</v>
      </c>
      <c r="C22" s="107">
        <v>93.57</v>
      </c>
      <c r="D22" s="107">
        <v>93.35</v>
      </c>
      <c r="E22" s="107">
        <v>132.18</v>
      </c>
      <c r="F22" s="107">
        <f t="shared" si="2"/>
        <v>38.610000000000014</v>
      </c>
      <c r="G22" s="109">
        <f t="shared" si="4"/>
        <v>41.263225392754102</v>
      </c>
      <c r="H22" s="107">
        <f>(C22/t1a!H22)*100</f>
        <v>23.168919922745506</v>
      </c>
      <c r="I22" s="107">
        <f>(D22/t1a!I22)*100</f>
        <v>23.674266440110571</v>
      </c>
      <c r="J22" s="107">
        <f>(E22/t1a!J22)*100</f>
        <v>28.642628066221722</v>
      </c>
      <c r="K22" s="107">
        <f t="shared" si="3"/>
        <v>5.473708143476216</v>
      </c>
      <c r="L22" s="229"/>
    </row>
    <row r="23" spans="1:12" x14ac:dyDescent="0.2">
      <c r="A23" s="105">
        <v>17</v>
      </c>
      <c r="B23" s="106" t="s">
        <v>31</v>
      </c>
      <c r="C23" s="107">
        <v>72.040000000000006</v>
      </c>
      <c r="D23" s="107">
        <v>68.040000000000006</v>
      </c>
      <c r="E23" s="107">
        <v>86.1</v>
      </c>
      <c r="F23" s="107">
        <f t="shared" si="2"/>
        <v>14.059999999999988</v>
      </c>
      <c r="G23" s="109">
        <f t="shared" si="4"/>
        <v>19.516935036091041</v>
      </c>
      <c r="H23" s="107">
        <f>(C23/t1a!H23)*100</f>
        <v>10.795096952078403</v>
      </c>
      <c r="I23" s="107">
        <f>(D23/t1a!I23)*100</f>
        <v>10.628924922673166</v>
      </c>
      <c r="J23" s="107">
        <f>(E23/t1a!J23)*100</f>
        <v>11.499626028421838</v>
      </c>
      <c r="K23" s="107">
        <f t="shared" si="3"/>
        <v>0.70452907634343553</v>
      </c>
      <c r="L23" s="229"/>
    </row>
    <row r="24" spans="1:12" x14ac:dyDescent="0.2">
      <c r="A24" s="105">
        <v>18</v>
      </c>
      <c r="B24" s="106" t="s">
        <v>32</v>
      </c>
      <c r="C24" s="107">
        <v>7140.08</v>
      </c>
      <c r="D24" s="107">
        <v>6614.9</v>
      </c>
      <c r="E24" s="107">
        <v>10536.08</v>
      </c>
      <c r="F24" s="107">
        <f t="shared" si="2"/>
        <v>3396</v>
      </c>
      <c r="G24" s="109">
        <f t="shared" si="4"/>
        <v>47.562492297005079</v>
      </c>
      <c r="H24" s="107">
        <f>(C24/t1a!H24)*100</f>
        <v>25.794630080609121</v>
      </c>
      <c r="I24" s="107">
        <f>(D24/t1a!I24)*100</f>
        <v>25.934204145065937</v>
      </c>
      <c r="J24" s="107">
        <f>(E24/t1a!J24)*100</f>
        <v>34.997565203064724</v>
      </c>
      <c r="K24" s="107">
        <f t="shared" si="3"/>
        <v>9.2029351224556031</v>
      </c>
      <c r="L24" s="229"/>
    </row>
    <row r="25" spans="1:12" x14ac:dyDescent="0.2">
      <c r="A25" s="105">
        <v>19</v>
      </c>
      <c r="B25" s="106" t="s">
        <v>33</v>
      </c>
      <c r="C25" s="107">
        <v>6404.28</v>
      </c>
      <c r="D25" s="107">
        <v>6040.17</v>
      </c>
      <c r="E25" s="107">
        <v>7493.05</v>
      </c>
      <c r="F25" s="107">
        <f t="shared" si="2"/>
        <v>1088.7700000000004</v>
      </c>
      <c r="G25" s="109">
        <f t="shared" si="4"/>
        <v>17.000662057249222</v>
      </c>
      <c r="H25" s="107">
        <f>(C25/t1a!H25)*100</f>
        <v>44.563510315472755</v>
      </c>
      <c r="I25" s="107">
        <f>(D25/t1a!I25)*100</f>
        <v>44.206997097350722</v>
      </c>
      <c r="J25" s="107">
        <f>(E25/t1a!J25)*100</f>
        <v>47.887940538312336</v>
      </c>
      <c r="K25" s="107">
        <f t="shared" si="3"/>
        <v>3.324430222839581</v>
      </c>
      <c r="L25" s="229"/>
    </row>
    <row r="26" spans="1:12" x14ac:dyDescent="0.2">
      <c r="A26" s="105">
        <v>20</v>
      </c>
      <c r="B26" s="106" t="s">
        <v>34</v>
      </c>
      <c r="C26" s="107">
        <v>1373.89</v>
      </c>
      <c r="D26" s="107">
        <v>992.68</v>
      </c>
      <c r="E26" s="107">
        <v>1366.91</v>
      </c>
      <c r="F26" s="107">
        <f t="shared" si="2"/>
        <v>-6.9800000000000182</v>
      </c>
      <c r="G26" s="109">
        <f t="shared" si="4"/>
        <v>-0.50804649571654337</v>
      </c>
      <c r="H26" s="107">
        <f>(C26/t1a!H26)*100</f>
        <v>20.893409228813319</v>
      </c>
      <c r="I26" s="107">
        <f>(D26/t1a!I26)*100</f>
        <v>20.577602361486541</v>
      </c>
      <c r="J26" s="107">
        <f>(E26/t1a!J26)*100</f>
        <v>20.59613695298739</v>
      </c>
      <c r="K26" s="107">
        <f t="shared" si="3"/>
        <v>-0.29727227582592874</v>
      </c>
      <c r="L26" s="229"/>
    </row>
    <row r="27" spans="1:12" x14ac:dyDescent="0.2">
      <c r="A27" s="105">
        <v>21</v>
      </c>
      <c r="B27" s="106" t="s">
        <v>35</v>
      </c>
      <c r="C27" s="107">
        <v>600.07000000000005</v>
      </c>
      <c r="D27" s="107">
        <v>533.21</v>
      </c>
      <c r="E27" s="107">
        <v>642.28</v>
      </c>
      <c r="F27" s="107">
        <f t="shared" si="2"/>
        <v>42.209999999999923</v>
      </c>
      <c r="G27" s="109">
        <f t="shared" si="4"/>
        <v>7.0341793457429826</v>
      </c>
      <c r="H27" s="107">
        <f>(C27/t1a!H27)*100</f>
        <v>21.013944627711361</v>
      </c>
      <c r="I27" s="107">
        <f>(D27/t1a!I27)*100</f>
        <v>19.563821551354071</v>
      </c>
      <c r="J27" s="107">
        <f>(E27/t1a!J27)*100</f>
        <v>19.542503149170262</v>
      </c>
      <c r="K27" s="107">
        <f t="shared" si="3"/>
        <v>-1.4714414785410987</v>
      </c>
      <c r="L27" s="229"/>
    </row>
    <row r="28" spans="1:12" x14ac:dyDescent="0.2">
      <c r="A28" s="105">
        <v>22</v>
      </c>
      <c r="B28" s="106" t="s">
        <v>36</v>
      </c>
      <c r="C28" s="107">
        <v>1279.51</v>
      </c>
      <c r="D28" s="107">
        <v>1403.12</v>
      </c>
      <c r="E28" s="107">
        <v>1423.22</v>
      </c>
      <c r="F28" s="107">
        <f t="shared" si="2"/>
        <v>143.71000000000004</v>
      </c>
      <c r="G28" s="109">
        <f t="shared" si="4"/>
        <v>11.231643363475083</v>
      </c>
      <c r="H28" s="107">
        <f>(C28/t1a!H28)*100</f>
        <v>24.114353346488226</v>
      </c>
      <c r="I28" s="107">
        <f>(D28/t1a!I28)*100</f>
        <v>26.296387226633726</v>
      </c>
      <c r="J28" s="107">
        <f>(E28/t1a!J28)*100</f>
        <v>30.199545061026328</v>
      </c>
      <c r="K28" s="107">
        <f t="shared" si="3"/>
        <v>6.0851917145381016</v>
      </c>
      <c r="L28" s="229"/>
    </row>
    <row r="29" spans="1:12" x14ac:dyDescent="0.2">
      <c r="A29" s="105">
        <v>23</v>
      </c>
      <c r="B29" s="106" t="s">
        <v>37</v>
      </c>
      <c r="C29" s="107">
        <v>7.44</v>
      </c>
      <c r="D29" s="107">
        <v>6.59</v>
      </c>
      <c r="E29" s="107">
        <v>10.96</v>
      </c>
      <c r="F29" s="107">
        <f t="shared" si="2"/>
        <v>3.5200000000000005</v>
      </c>
      <c r="G29" s="109">
        <f t="shared" si="4"/>
        <v>47.311827956989248</v>
      </c>
      <c r="H29" s="107">
        <f>(C29/t1a!H29)*100</f>
        <v>27.282728272827285</v>
      </c>
      <c r="I29" s="107">
        <f>(D29/t1a!I29)*100</f>
        <v>26.150793650793652</v>
      </c>
      <c r="J29" s="107">
        <f>(E29/t1a!J29)*100</f>
        <v>20.270020343998521</v>
      </c>
      <c r="K29" s="107">
        <f t="shared" si="3"/>
        <v>-7.0127079288287639</v>
      </c>
      <c r="L29" s="229"/>
    </row>
    <row r="30" spans="1:12" x14ac:dyDescent="0.2">
      <c r="A30" s="105">
        <v>24</v>
      </c>
      <c r="B30" s="106" t="s">
        <v>38</v>
      </c>
      <c r="C30" s="107">
        <v>172.51</v>
      </c>
      <c r="D30" s="107">
        <v>182.99</v>
      </c>
      <c r="E30" s="107">
        <v>120.43</v>
      </c>
      <c r="F30" s="107">
        <f t="shared" si="2"/>
        <v>-52.079999999999984</v>
      </c>
      <c r="G30" s="109">
        <f t="shared" si="4"/>
        <v>-30.189554228740356</v>
      </c>
      <c r="H30" s="107">
        <f>(C30/t1a!H30)*100</f>
        <v>46.454826982630941</v>
      </c>
      <c r="I30" s="107">
        <f>(D30/t1a!I30)*100</f>
        <v>46.812484011256075</v>
      </c>
      <c r="J30" s="107">
        <f>(E30/t1a!J30)*100</f>
        <v>45.851894155720544</v>
      </c>
      <c r="K30" s="107">
        <f t="shared" si="3"/>
        <v>-0.60293282691039707</v>
      </c>
      <c r="L30" s="229"/>
    </row>
    <row r="31" spans="1:12" x14ac:dyDescent="0.2">
      <c r="A31" s="105">
        <v>25</v>
      </c>
      <c r="B31" s="106" t="s">
        <v>39</v>
      </c>
      <c r="C31" s="107">
        <v>2.46</v>
      </c>
      <c r="D31" s="107">
        <v>2.5</v>
      </c>
      <c r="E31" s="107">
        <v>4.2</v>
      </c>
      <c r="F31" s="107">
        <f t="shared" si="2"/>
        <v>1.7400000000000002</v>
      </c>
      <c r="G31" s="109">
        <f t="shared" si="4"/>
        <v>70.731707317073173</v>
      </c>
      <c r="H31" s="107">
        <f>(C31/t1a!H31)*100</f>
        <v>23.339658444022767</v>
      </c>
      <c r="I31" s="107">
        <f>(D31/t1a!I31)*100</f>
        <v>23.854961832061068</v>
      </c>
      <c r="J31" s="107">
        <f>(E31/t1a!J31)*100</f>
        <v>29.432375613174493</v>
      </c>
      <c r="K31" s="107">
        <f t="shared" si="3"/>
        <v>6.0927171691517259</v>
      </c>
      <c r="L31" s="229"/>
    </row>
    <row r="32" spans="1:12" x14ac:dyDescent="0.2">
      <c r="A32" s="105">
        <v>26</v>
      </c>
      <c r="B32" s="106" t="s">
        <v>40</v>
      </c>
      <c r="C32" s="107">
        <v>2814.11</v>
      </c>
      <c r="D32" s="107">
        <v>2509.75</v>
      </c>
      <c r="E32" s="107">
        <v>3190.18</v>
      </c>
      <c r="F32" s="107">
        <f t="shared" si="2"/>
        <v>376.06999999999971</v>
      </c>
      <c r="G32" s="109">
        <f t="shared" si="4"/>
        <v>13.363727786049576</v>
      </c>
      <c r="H32" s="107">
        <f>(C32/t1a!H32)*100</f>
        <v>50.213497160211197</v>
      </c>
      <c r="I32" s="107">
        <f>(D32/t1a!I32)*100</f>
        <v>47.084768529983414</v>
      </c>
      <c r="J32" s="107">
        <f>(E32/t1a!J32)*100</f>
        <v>49.929414121557954</v>
      </c>
      <c r="K32" s="107">
        <f t="shared" si="3"/>
        <v>-0.28408303865324314</v>
      </c>
      <c r="L32" s="229"/>
    </row>
    <row r="33" spans="1:12" x14ac:dyDescent="0.2">
      <c r="A33" s="105">
        <v>27</v>
      </c>
      <c r="B33" s="106" t="s">
        <v>41</v>
      </c>
      <c r="C33" s="107">
        <v>12.23</v>
      </c>
      <c r="D33" s="107">
        <v>8.65</v>
      </c>
      <c r="E33" s="107">
        <v>26.4</v>
      </c>
      <c r="F33" s="107">
        <f t="shared" si="2"/>
        <v>14.169999999999998</v>
      </c>
      <c r="G33" s="109">
        <f t="shared" si="4"/>
        <v>115.86263286999181</v>
      </c>
      <c r="H33" s="107">
        <f>(C33/t1a!H33)*100</f>
        <v>20.095300690108449</v>
      </c>
      <c r="I33" s="107">
        <f>(D33/t1a!I33)*100</f>
        <v>13.568627450980392</v>
      </c>
      <c r="J33" s="107">
        <f>(E33/t1a!J33)*100</f>
        <v>30.740568234746156</v>
      </c>
      <c r="K33" s="107">
        <f t="shared" si="3"/>
        <v>10.645267544637708</v>
      </c>
      <c r="L33" s="229"/>
    </row>
    <row r="34" spans="1:12" x14ac:dyDescent="0.2">
      <c r="A34" s="105">
        <v>28</v>
      </c>
      <c r="B34" s="106" t="s">
        <v>42</v>
      </c>
      <c r="C34" s="107">
        <v>108.4</v>
      </c>
      <c r="D34" s="107">
        <v>110.7</v>
      </c>
      <c r="E34" s="107">
        <v>143.88999999999999</v>
      </c>
      <c r="F34" s="107">
        <f t="shared" si="2"/>
        <v>35.489999999999981</v>
      </c>
      <c r="G34" s="109">
        <f t="shared" si="4"/>
        <v>32.739852398523965</v>
      </c>
      <c r="H34" s="107">
        <f>(C34/t1a!H34)*100</f>
        <v>17.723133266844336</v>
      </c>
      <c r="I34" s="107">
        <f>(D34/t1a!I34)*100</f>
        <v>16.549311566578464</v>
      </c>
      <c r="J34" s="107">
        <f>(E34/t1a!J34)*100</f>
        <v>18.718615844933005</v>
      </c>
      <c r="K34" s="107">
        <f t="shared" si="3"/>
        <v>0.99548257808866936</v>
      </c>
      <c r="L34" s="229"/>
    </row>
    <row r="35" spans="1:12" x14ac:dyDescent="0.2">
      <c r="A35" s="105">
        <v>29</v>
      </c>
      <c r="B35" s="106" t="s">
        <v>43</v>
      </c>
      <c r="C35" s="107">
        <v>19.260000000000002</v>
      </c>
      <c r="D35" s="107">
        <v>19.649999999999999</v>
      </c>
      <c r="E35" s="107">
        <v>21.95</v>
      </c>
      <c r="F35" s="107">
        <f t="shared" si="2"/>
        <v>2.6899999999999977</v>
      </c>
      <c r="G35" s="109">
        <f t="shared" si="4"/>
        <v>13.966770508826571</v>
      </c>
      <c r="H35" s="107">
        <f>(C35/t1a!H35)*100</f>
        <v>32.872503840245777</v>
      </c>
      <c r="I35" s="107">
        <f>(D35/t1a!I35)*100</f>
        <v>23.420738974970199</v>
      </c>
      <c r="J35" s="107">
        <f>(E35/t1a!J35)*100</f>
        <v>28.293374581077597</v>
      </c>
      <c r="K35" s="107">
        <f t="shared" si="3"/>
        <v>-4.5791292591681803</v>
      </c>
      <c r="L35" s="229"/>
    </row>
    <row r="36" spans="1:12" x14ac:dyDescent="0.2">
      <c r="A36" s="105">
        <v>30</v>
      </c>
      <c r="B36" s="106" t="s">
        <v>44</v>
      </c>
      <c r="C36" s="107">
        <v>5.1100000000000003</v>
      </c>
      <c r="D36" s="107">
        <v>5.13</v>
      </c>
      <c r="E36" s="107">
        <v>6.49</v>
      </c>
      <c r="F36" s="107">
        <f t="shared" si="2"/>
        <v>1.38</v>
      </c>
      <c r="G36" s="109">
        <f t="shared" si="4"/>
        <v>27.00587084148728</v>
      </c>
      <c r="H36" s="107">
        <f>(C36/t1a!H36)*100</f>
        <v>41.850941850941851</v>
      </c>
      <c r="I36" s="107">
        <f>(D36/t1a!I36)*100</f>
        <v>41.673436230706741</v>
      </c>
      <c r="J36" s="107">
        <f>(E36/t1a!J36)*100</f>
        <v>49.241274658573595</v>
      </c>
      <c r="K36" s="107">
        <f t="shared" si="3"/>
        <v>7.3903328076317436</v>
      </c>
      <c r="L36" s="229"/>
    </row>
    <row r="37" spans="1:12" x14ac:dyDescent="0.2">
      <c r="A37" s="105">
        <v>31</v>
      </c>
      <c r="B37" s="106" t="s">
        <v>45</v>
      </c>
      <c r="C37" s="107">
        <v>1079.4100000000001</v>
      </c>
      <c r="D37" s="107">
        <v>1076.31</v>
      </c>
      <c r="E37" s="107">
        <v>1249.8900000000001</v>
      </c>
      <c r="F37" s="107">
        <f t="shared" si="2"/>
        <v>170.48000000000002</v>
      </c>
      <c r="G37" s="109">
        <f t="shared" si="4"/>
        <v>15.793813286888209</v>
      </c>
      <c r="H37" s="107">
        <f>(C37/t1a!H37)*100</f>
        <v>44.880233172147406</v>
      </c>
      <c r="I37" s="107">
        <f>(D37/t1a!I37)*100</f>
        <v>46.894974184693815</v>
      </c>
      <c r="J37" s="107">
        <f>(E37/t1a!J37)*100</f>
        <v>51.100390441341816</v>
      </c>
      <c r="K37" s="107">
        <f t="shared" si="3"/>
        <v>6.2201572691944094</v>
      </c>
      <c r="L37" s="229"/>
    </row>
    <row r="38" spans="1:12" s="104" customFormat="1" x14ac:dyDescent="0.2">
      <c r="A38" s="231" t="s">
        <v>46</v>
      </c>
      <c r="B38" s="232"/>
      <c r="C38" s="108">
        <f>SUM(C19:C37)</f>
        <v>25663.499999999993</v>
      </c>
      <c r="D38" s="108">
        <f>SUM(D19:D37)</f>
        <v>23986.180000000008</v>
      </c>
      <c r="E38" s="108">
        <f>SUM(E19:E37)</f>
        <v>31934.390000000003</v>
      </c>
      <c r="F38" s="108">
        <f t="shared" ref="F38:F58" si="5">(E38-C38)</f>
        <v>6270.8900000000103</v>
      </c>
      <c r="G38" s="110">
        <f t="shared" si="4"/>
        <v>24.435053675453513</v>
      </c>
      <c r="H38" s="108">
        <f>(C38/t1a!H38)*100</f>
        <v>31.757378995024695</v>
      </c>
      <c r="I38" s="108">
        <f>(D38/t1a!I38)*100</f>
        <v>31.805257706710421</v>
      </c>
      <c r="J38" s="108">
        <f>(E38/t1a!J38)*100</f>
        <v>36.752681207356986</v>
      </c>
      <c r="K38" s="108">
        <f t="shared" ref="K38:K58" si="6">(J38-H38)</f>
        <v>4.995302212332291</v>
      </c>
      <c r="L38" s="230"/>
    </row>
    <row r="39" spans="1:12" x14ac:dyDescent="0.2">
      <c r="A39" s="105">
        <v>32</v>
      </c>
      <c r="B39" s="106" t="s">
        <v>47</v>
      </c>
      <c r="C39" s="107">
        <v>0.39</v>
      </c>
      <c r="D39" s="107">
        <v>0.39</v>
      </c>
      <c r="E39" s="107">
        <v>0.39</v>
      </c>
      <c r="F39" s="107">
        <f t="shared" si="5"/>
        <v>0</v>
      </c>
      <c r="G39" s="109">
        <f t="shared" si="4"/>
        <v>0</v>
      </c>
      <c r="H39" s="107">
        <f>(C39/t1a!H39)*100</f>
        <v>9.2925730896614191E-3</v>
      </c>
      <c r="I39" s="107">
        <f>(D39/t1a!I39)*100</f>
        <v>6.1589774202412424E-3</v>
      </c>
      <c r="J39" s="107">
        <f>(E39/t1a!J39)*100</f>
        <v>5.577069378743073E-3</v>
      </c>
      <c r="K39" s="107">
        <f t="shared" si="6"/>
        <v>-3.7155037109183461E-3</v>
      </c>
      <c r="L39" s="229"/>
    </row>
    <row r="40" spans="1:12" s="104" customFormat="1" x14ac:dyDescent="0.2">
      <c r="A40" s="231" t="s">
        <v>48</v>
      </c>
      <c r="B40" s="232"/>
      <c r="C40" s="108">
        <f>SUM(C39:C39)</f>
        <v>0.39</v>
      </c>
      <c r="D40" s="108">
        <f>SUM(D39:D39)</f>
        <v>0.39</v>
      </c>
      <c r="E40" s="108">
        <f>SUM(E39:E39)</f>
        <v>0.39</v>
      </c>
      <c r="F40" s="108">
        <f t="shared" si="5"/>
        <v>0</v>
      </c>
      <c r="G40" s="110">
        <f t="shared" si="4"/>
        <v>0</v>
      </c>
      <c r="H40" s="108">
        <f>(C40/t1a!H40)*100</f>
        <v>9.2925730896614191E-3</v>
      </c>
      <c r="I40" s="108">
        <f>(D40/t1a!I40)*100</f>
        <v>6.1589774202412424E-3</v>
      </c>
      <c r="J40" s="108">
        <f>(E40/t1a!J40)*100</f>
        <v>5.577069378743073E-3</v>
      </c>
      <c r="K40" s="108">
        <f t="shared" si="6"/>
        <v>-3.7155037109183461E-3</v>
      </c>
      <c r="L40" s="230"/>
    </row>
    <row r="41" spans="1:12" x14ac:dyDescent="0.2">
      <c r="A41" s="105">
        <v>33</v>
      </c>
      <c r="B41" s="106" t="s">
        <v>49</v>
      </c>
      <c r="C41" s="107">
        <v>1230.5</v>
      </c>
      <c r="D41" s="107">
        <v>1199.1400000000001</v>
      </c>
      <c r="E41" s="107">
        <v>1656.83</v>
      </c>
      <c r="F41" s="107">
        <f t="shared" si="5"/>
        <v>426.32999999999993</v>
      </c>
      <c r="G41" s="109">
        <f t="shared" si="4"/>
        <v>34.64689150751726</v>
      </c>
      <c r="H41" s="107">
        <f>(C41/t1a!H41)*100</f>
        <v>12.311894661010168</v>
      </c>
      <c r="I41" s="107">
        <f>(D41/t1a!I41)*100</f>
        <v>12.487828652419637</v>
      </c>
      <c r="J41" s="107">
        <f>(E41/t1a!J41)*100</f>
        <v>14.517296368989205</v>
      </c>
      <c r="K41" s="107">
        <f t="shared" si="6"/>
        <v>2.2054017079790373</v>
      </c>
      <c r="L41" s="229"/>
    </row>
    <row r="42" spans="1:12" s="104" customFormat="1" x14ac:dyDescent="0.2">
      <c r="A42" s="231" t="s">
        <v>50</v>
      </c>
      <c r="B42" s="232"/>
      <c r="C42" s="108">
        <f>SUM(C41:C41)</f>
        <v>1230.5</v>
      </c>
      <c r="D42" s="108">
        <f>SUM(D41:D41)</f>
        <v>1199.1400000000001</v>
      </c>
      <c r="E42" s="108">
        <f>SUM(E41:E41)</f>
        <v>1656.83</v>
      </c>
      <c r="F42" s="108">
        <f t="shared" si="5"/>
        <v>426.32999999999993</v>
      </c>
      <c r="G42" s="110">
        <f t="shared" si="4"/>
        <v>34.64689150751726</v>
      </c>
      <c r="H42" s="108">
        <f>(C42/t1a!H42)*100</f>
        <v>12.311894661010168</v>
      </c>
      <c r="I42" s="108">
        <f>(D42/t1a!I42)*100</f>
        <v>12.487828652419637</v>
      </c>
      <c r="J42" s="108">
        <f>(E42/t1a!J42)*100</f>
        <v>14.517296368989205</v>
      </c>
      <c r="K42" s="108">
        <f t="shared" si="6"/>
        <v>2.2054017079790373</v>
      </c>
      <c r="L42" s="230"/>
    </row>
    <row r="43" spans="1:12" x14ac:dyDescent="0.2">
      <c r="A43" s="105">
        <v>34</v>
      </c>
      <c r="B43" s="106" t="s">
        <v>51</v>
      </c>
      <c r="C43" s="107">
        <v>1183.76</v>
      </c>
      <c r="D43" s="107">
        <v>1066.3399999999999</v>
      </c>
      <c r="E43" s="107">
        <v>1365.98</v>
      </c>
      <c r="F43" s="107">
        <f t="shared" si="5"/>
        <v>182.22000000000003</v>
      </c>
      <c r="G43" s="109">
        <f t="shared" si="4"/>
        <v>15.393322970872477</v>
      </c>
      <c r="H43" s="107">
        <f>(C43/t1a!H43)*100</f>
        <v>44.172621601955328</v>
      </c>
      <c r="I43" s="107">
        <f>(D43/t1a!I43)*100</f>
        <v>43.388426389329688</v>
      </c>
      <c r="J43" s="107">
        <f>(E43/t1a!J43)*100</f>
        <v>43.636514650072193</v>
      </c>
      <c r="K43" s="107">
        <f t="shared" si="6"/>
        <v>-0.53610695188313429</v>
      </c>
      <c r="L43" s="229"/>
    </row>
    <row r="44" spans="1:12" x14ac:dyDescent="0.2">
      <c r="A44" s="105">
        <v>35</v>
      </c>
      <c r="B44" s="106" t="s">
        <v>52</v>
      </c>
      <c r="C44" s="107">
        <v>153.72999999999999</v>
      </c>
      <c r="D44" s="107">
        <v>146.53</v>
      </c>
      <c r="E44" s="107">
        <v>153.19</v>
      </c>
      <c r="F44" s="107">
        <f t="shared" si="5"/>
        <v>-0.53999999999999204</v>
      </c>
      <c r="G44" s="109">
        <f t="shared" si="4"/>
        <v>-0.35126520522994348</v>
      </c>
      <c r="H44" s="107">
        <f>(C44/t1a!H44)*100</f>
        <v>43.112345055807957</v>
      </c>
      <c r="I44" s="107">
        <f>(D44/t1a!I44)*100</f>
        <v>39.700344089517458</v>
      </c>
      <c r="J44" s="107">
        <f>(E44/t1a!J44)*100</f>
        <v>41.746831993459601</v>
      </c>
      <c r="K44" s="107">
        <f t="shared" si="6"/>
        <v>-1.3655130623483558</v>
      </c>
      <c r="L44" s="229"/>
    </row>
    <row r="45" spans="1:12" x14ac:dyDescent="0.2">
      <c r="A45" s="105">
        <v>36</v>
      </c>
      <c r="B45" s="106" t="s">
        <v>53</v>
      </c>
      <c r="C45" s="107">
        <v>78.849999999999994</v>
      </c>
      <c r="D45" s="107">
        <v>86.34</v>
      </c>
      <c r="E45" s="107">
        <v>65.36</v>
      </c>
      <c r="F45" s="107">
        <f t="shared" si="5"/>
        <v>-13.489999999999995</v>
      </c>
      <c r="G45" s="109">
        <f t="shared" si="4"/>
        <v>-17.108433734939755</v>
      </c>
      <c r="H45" s="107">
        <f>(C45/t1a!H45)*100</f>
        <v>16.653290529695024</v>
      </c>
      <c r="I45" s="107">
        <f>(D45/t1a!I45)*100</f>
        <v>17.659330769860098</v>
      </c>
      <c r="J45" s="107">
        <f>(E45/t1a!J45)*100</f>
        <v>13.352127637841923</v>
      </c>
      <c r="K45" s="107">
        <f t="shared" si="6"/>
        <v>-3.3011628918531013</v>
      </c>
      <c r="L45" s="229"/>
    </row>
    <row r="46" spans="1:12" x14ac:dyDescent="0.2">
      <c r="A46" s="105">
        <v>37</v>
      </c>
      <c r="B46" s="106" t="s">
        <v>54</v>
      </c>
      <c r="C46" s="107">
        <v>114.94</v>
      </c>
      <c r="D46" s="107">
        <v>75.040000000000006</v>
      </c>
      <c r="E46" s="107">
        <v>208.68</v>
      </c>
      <c r="F46" s="107">
        <f t="shared" si="5"/>
        <v>93.740000000000009</v>
      </c>
      <c r="G46" s="109">
        <f t="shared" si="4"/>
        <v>81.555594223072916</v>
      </c>
      <c r="H46" s="107">
        <f>(C46/t1a!H46)*100</f>
        <v>21.049354454720266</v>
      </c>
      <c r="I46" s="107">
        <f>(D46/t1a!I46)*100</f>
        <v>14.929768015598267</v>
      </c>
      <c r="J46" s="107">
        <f>(E46/t1a!J46)*100</f>
        <v>28.307875959738464</v>
      </c>
      <c r="K46" s="107">
        <f t="shared" si="6"/>
        <v>7.2585215050181979</v>
      </c>
      <c r="L46" s="229"/>
    </row>
    <row r="47" spans="1:12" x14ac:dyDescent="0.2">
      <c r="A47" s="105">
        <v>38</v>
      </c>
      <c r="B47" s="106" t="s">
        <v>55</v>
      </c>
      <c r="C47" s="107">
        <v>1.39</v>
      </c>
      <c r="D47" s="107">
        <v>1.43</v>
      </c>
      <c r="E47" s="107">
        <v>111.19</v>
      </c>
      <c r="F47" s="107">
        <f t="shared" si="5"/>
        <v>109.8</v>
      </c>
      <c r="G47" s="109">
        <f t="shared" si="4"/>
        <v>7899.2805755395693</v>
      </c>
      <c r="H47" s="107">
        <f>(C47/t1a!H47)*100</f>
        <v>0.56556943483744959</v>
      </c>
      <c r="I47" s="107">
        <f>(D47/t1a!I47)*100</f>
        <v>0.61176470588235288</v>
      </c>
      <c r="J47" s="107">
        <f>(E47/t1a!J47)*100</f>
        <v>42.915589177505879</v>
      </c>
      <c r="K47" s="107">
        <f t="shared" si="6"/>
        <v>42.35001974266843</v>
      </c>
      <c r="L47" s="229"/>
    </row>
    <row r="48" spans="1:12" x14ac:dyDescent="0.2">
      <c r="A48" s="105">
        <v>39</v>
      </c>
      <c r="B48" s="106" t="s">
        <v>56</v>
      </c>
      <c r="C48" s="107">
        <v>35.68</v>
      </c>
      <c r="D48" s="107">
        <v>35.68</v>
      </c>
      <c r="E48" s="107">
        <v>27.29</v>
      </c>
      <c r="F48" s="107">
        <f t="shared" si="5"/>
        <v>-8.39</v>
      </c>
      <c r="G48" s="109">
        <f t="shared" si="4"/>
        <v>-23.514573991031394</v>
      </c>
      <c r="H48" s="107">
        <f>(C48/t1a!H48)*100</f>
        <v>26.579261025029794</v>
      </c>
      <c r="I48" s="107">
        <f>(D48/t1a!I48)*100</f>
        <v>26.468842729970326</v>
      </c>
      <c r="J48" s="107">
        <f>(E48/t1a!J48)*100</f>
        <v>20.440416448206129</v>
      </c>
      <c r="K48" s="107">
        <f t="shared" si="6"/>
        <v>-6.138844576823665</v>
      </c>
      <c r="L48" s="229"/>
    </row>
    <row r="49" spans="1:12" x14ac:dyDescent="0.2">
      <c r="A49" s="105">
        <v>40</v>
      </c>
      <c r="B49" s="106" t="s">
        <v>57</v>
      </c>
      <c r="C49" s="107">
        <v>39.92</v>
      </c>
      <c r="D49" s="107">
        <v>34.25</v>
      </c>
      <c r="E49" s="107">
        <v>42.54</v>
      </c>
      <c r="F49" s="107">
        <f t="shared" si="5"/>
        <v>2.6199999999999974</v>
      </c>
      <c r="G49" s="109">
        <f t="shared" si="4"/>
        <v>6.5631262525050023</v>
      </c>
      <c r="H49" s="107">
        <f>(C49/t1a!H49)*100</f>
        <v>23.015278178149327</v>
      </c>
      <c r="I49" s="107">
        <f>(D49/t1a!I49)*100</f>
        <v>21.408926115764469</v>
      </c>
      <c r="J49" s="107">
        <f>(E49/t1a!J49)*100</f>
        <v>30.433538417513233</v>
      </c>
      <c r="K49" s="107">
        <f t="shared" si="6"/>
        <v>7.4182602393639065</v>
      </c>
      <c r="L49" s="229"/>
    </row>
    <row r="50" spans="1:12" s="104" customFormat="1" x14ac:dyDescent="0.2">
      <c r="A50" s="231" t="s">
        <v>58</v>
      </c>
      <c r="B50" s="232"/>
      <c r="C50" s="108">
        <f>SUM(C43:C49)</f>
        <v>1608.2700000000002</v>
      </c>
      <c r="D50" s="108">
        <f>SUM(D43:D49)</f>
        <v>1445.61</v>
      </c>
      <c r="E50" s="108">
        <f>SUM(E43:E49)</f>
        <v>1974.23</v>
      </c>
      <c r="F50" s="108">
        <f t="shared" si="5"/>
        <v>365.95999999999981</v>
      </c>
      <c r="G50" s="110">
        <f t="shared" si="4"/>
        <v>22.754885684617619</v>
      </c>
      <c r="H50" s="108">
        <f>(C50/t1a!H50)*100</f>
        <v>34.890940725731227</v>
      </c>
      <c r="I50" s="108">
        <f>(D50/t1a!I50)*100</f>
        <v>33.256649098308422</v>
      </c>
      <c r="J50" s="108">
        <f>(E50/t1a!J50)*100</f>
        <v>37.55873814298053</v>
      </c>
      <c r="K50" s="108">
        <f t="shared" si="6"/>
        <v>2.6677974172493037</v>
      </c>
      <c r="L50" s="230"/>
    </row>
    <row r="51" spans="1:12" x14ac:dyDescent="0.2">
      <c r="A51" s="105">
        <v>41</v>
      </c>
      <c r="B51" s="106" t="s">
        <v>59</v>
      </c>
      <c r="C51" s="107">
        <v>0</v>
      </c>
      <c r="D51" s="107">
        <v>0</v>
      </c>
      <c r="E51" s="107">
        <v>0</v>
      </c>
      <c r="F51" s="107">
        <f t="shared" si="5"/>
        <v>0</v>
      </c>
      <c r="G51" s="109" t="str">
        <f t="shared" si="4"/>
        <v/>
      </c>
      <c r="H51" s="107" t="e">
        <f>(C51/t1a!H51)*100</f>
        <v>#DIV/0!</v>
      </c>
      <c r="I51" s="107" t="e">
        <f>(D51/t1a!I51)*100</f>
        <v>#DIV/0!</v>
      </c>
      <c r="J51" s="107" t="e">
        <f>(E51/t1a!J51)*100</f>
        <v>#DIV/0!</v>
      </c>
      <c r="K51" s="107" t="e">
        <f t="shared" si="6"/>
        <v>#DIV/0!</v>
      </c>
      <c r="L51" s="229"/>
    </row>
    <row r="52" spans="1:12" x14ac:dyDescent="0.2">
      <c r="A52" s="105">
        <v>42</v>
      </c>
      <c r="B52" s="106" t="s">
        <v>60</v>
      </c>
      <c r="C52" s="107">
        <v>0</v>
      </c>
      <c r="D52" s="107">
        <v>0</v>
      </c>
      <c r="E52" s="107">
        <v>0</v>
      </c>
      <c r="F52" s="107">
        <f t="shared" si="5"/>
        <v>0</v>
      </c>
      <c r="G52" s="109" t="str">
        <f t="shared" si="4"/>
        <v/>
      </c>
      <c r="H52" s="107" t="e">
        <f>(C52/t1a!H52)*100</f>
        <v>#DIV/0!</v>
      </c>
      <c r="I52" s="107" t="e">
        <f>(D52/t1a!I52)*100</f>
        <v>#DIV/0!</v>
      </c>
      <c r="J52" s="107" t="e">
        <f>(E52/t1a!J52)*100</f>
        <v>#DIV/0!</v>
      </c>
      <c r="K52" s="107" t="e">
        <f t="shared" si="6"/>
        <v>#DIV/0!</v>
      </c>
      <c r="L52" s="229"/>
    </row>
    <row r="53" spans="1:12" x14ac:dyDescent="0.2">
      <c r="A53" s="105">
        <v>43</v>
      </c>
      <c r="B53" s="106" t="s">
        <v>61</v>
      </c>
      <c r="C53" s="107">
        <v>0</v>
      </c>
      <c r="D53" s="107">
        <v>0</v>
      </c>
      <c r="E53" s="107">
        <v>0</v>
      </c>
      <c r="F53" s="107">
        <f t="shared" si="5"/>
        <v>0</v>
      </c>
      <c r="G53" s="109" t="str">
        <f t="shared" si="4"/>
        <v/>
      </c>
      <c r="H53" s="107" t="e">
        <f>(C53/t1a!H53)*100</f>
        <v>#DIV/0!</v>
      </c>
      <c r="I53" s="107" t="e">
        <f>(D53/t1a!I53)*100</f>
        <v>#DIV/0!</v>
      </c>
      <c r="J53" s="107" t="e">
        <f>(E53/t1a!J53)*100</f>
        <v>#DIV/0!</v>
      </c>
      <c r="K53" s="107" t="e">
        <f t="shared" si="6"/>
        <v>#DIV/0!</v>
      </c>
      <c r="L53" s="229"/>
    </row>
    <row r="54" spans="1:12" x14ac:dyDescent="0.2">
      <c r="A54" s="105">
        <v>44</v>
      </c>
      <c r="B54" s="106" t="s">
        <v>62</v>
      </c>
      <c r="C54" s="107">
        <v>0</v>
      </c>
      <c r="D54" s="107">
        <v>0</v>
      </c>
      <c r="E54" s="107">
        <v>0</v>
      </c>
      <c r="F54" s="107">
        <f t="shared" si="5"/>
        <v>0</v>
      </c>
      <c r="G54" s="109" t="str">
        <f t="shared" si="4"/>
        <v/>
      </c>
      <c r="H54" s="107" t="e">
        <f>(C54/t1a!H54)*100</f>
        <v>#DIV/0!</v>
      </c>
      <c r="I54" s="107" t="e">
        <f>(D54/t1a!I54)*100</f>
        <v>#DIV/0!</v>
      </c>
      <c r="J54" s="107" t="e">
        <f>(E54/t1a!J54)*100</f>
        <v>#DIV/0!</v>
      </c>
      <c r="K54" s="107" t="e">
        <f t="shared" si="6"/>
        <v>#DIV/0!</v>
      </c>
      <c r="L54" s="229"/>
    </row>
    <row r="55" spans="1:12" x14ac:dyDescent="0.2">
      <c r="A55" s="105">
        <v>45</v>
      </c>
      <c r="B55" s="106" t="s">
        <v>63</v>
      </c>
      <c r="C55" s="107">
        <v>0</v>
      </c>
      <c r="D55" s="107">
        <v>0</v>
      </c>
      <c r="E55" s="107">
        <v>0</v>
      </c>
      <c r="F55" s="107">
        <f t="shared" si="5"/>
        <v>0</v>
      </c>
      <c r="G55" s="109" t="str">
        <f t="shared" si="4"/>
        <v/>
      </c>
      <c r="H55" s="107" t="e">
        <f>(C55/t1a!H55)*100</f>
        <v>#DIV/0!</v>
      </c>
      <c r="I55" s="107" t="e">
        <f>(D55/t1a!I55)*100</f>
        <v>#DIV/0!</v>
      </c>
      <c r="J55" s="107" t="e">
        <f>(E55/t1a!J55)*100</f>
        <v>#DIV/0!</v>
      </c>
      <c r="K55" s="107" t="e">
        <f t="shared" si="6"/>
        <v>#DIV/0!</v>
      </c>
      <c r="L55" s="229"/>
    </row>
    <row r="56" spans="1:12" x14ac:dyDescent="0.2">
      <c r="A56" s="105">
        <v>46</v>
      </c>
      <c r="B56" s="106" t="s">
        <v>64</v>
      </c>
      <c r="C56" s="107">
        <v>0</v>
      </c>
      <c r="D56" s="107">
        <v>0</v>
      </c>
      <c r="E56" s="107">
        <v>0</v>
      </c>
      <c r="F56" s="107">
        <f t="shared" si="5"/>
        <v>0</v>
      </c>
      <c r="G56" s="109" t="str">
        <f t="shared" si="4"/>
        <v/>
      </c>
      <c r="H56" s="107" t="e">
        <f>(C56/t1a!H56)*100</f>
        <v>#DIV/0!</v>
      </c>
      <c r="I56" s="107" t="e">
        <f>(D56/t1a!I56)*100</f>
        <v>#DIV/0!</v>
      </c>
      <c r="J56" s="107" t="e">
        <f>(E56/t1a!J56)*100</f>
        <v>#DIV/0!</v>
      </c>
      <c r="K56" s="107" t="e">
        <f t="shared" si="6"/>
        <v>#DIV/0!</v>
      </c>
      <c r="L56" s="229"/>
    </row>
    <row r="57" spans="1:12" s="104" customFormat="1" x14ac:dyDescent="0.2">
      <c r="A57" s="231" t="s">
        <v>65</v>
      </c>
      <c r="B57" s="232"/>
      <c r="C57" s="108">
        <f>SUM(C51:C56)</f>
        <v>0</v>
      </c>
      <c r="D57" s="108">
        <f>SUM(D51:D56)</f>
        <v>0</v>
      </c>
      <c r="E57" s="108">
        <f>SUM(E51:E56)</f>
        <v>0</v>
      </c>
      <c r="F57" s="108">
        <f t="shared" si="5"/>
        <v>0</v>
      </c>
      <c r="G57" s="110" t="str">
        <f t="shared" si="4"/>
        <v/>
      </c>
      <c r="H57" s="108" t="e">
        <f>(C57/t1a!H57)*100</f>
        <v>#DIV/0!</v>
      </c>
      <c r="I57" s="108" t="e">
        <f>(D57/t1a!I57)*100</f>
        <v>#DIV/0!</v>
      </c>
      <c r="J57" s="108" t="e">
        <f>(E57/t1a!J57)*100</f>
        <v>#DIV/0!</v>
      </c>
      <c r="K57" s="108" t="e">
        <f t="shared" si="6"/>
        <v>#DIV/0!</v>
      </c>
      <c r="L57" s="230"/>
    </row>
    <row r="58" spans="1:12" s="104" customFormat="1" x14ac:dyDescent="0.2">
      <c r="A58" s="231" t="s">
        <v>66</v>
      </c>
      <c r="B58" s="232"/>
      <c r="C58" s="108">
        <f>SUM(C18+C38+C40+C42+C50+C57)</f>
        <v>53439.999999999993</v>
      </c>
      <c r="D58" s="108">
        <f>SUM(D18+D38+D40+D42+D50+D57)</f>
        <v>51577.83</v>
      </c>
      <c r="E58" s="108">
        <f>SUM(E18+E38+E40+E42+E50+E57)</f>
        <v>66520.95</v>
      </c>
      <c r="F58" s="108">
        <f t="shared" si="5"/>
        <v>13080.950000000004</v>
      </c>
      <c r="G58" s="110">
        <f t="shared" si="4"/>
        <v>24.477825598802408</v>
      </c>
      <c r="H58" s="108">
        <f>(C58/t1a!H58)*100</f>
        <v>22.825525891531338</v>
      </c>
      <c r="I58" s="108">
        <f>(D58/t1a!I58)*100</f>
        <v>22.496951792124655</v>
      </c>
      <c r="J58" s="108">
        <f>(E58/t1a!J58)*100</f>
        <v>25.036113098837525</v>
      </c>
      <c r="K58" s="108">
        <f t="shared" si="6"/>
        <v>2.2105872073061867</v>
      </c>
      <c r="L58" s="230"/>
    </row>
    <row r="59" spans="1:12" x14ac:dyDescent="0.2">
      <c r="G59" s="27" t="str">
        <f t="shared" si="4"/>
        <v/>
      </c>
      <c r="L59" s="229"/>
    </row>
    <row r="60" spans="1:12" x14ac:dyDescent="0.2">
      <c r="G60" s="27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F4" sqref="F4:G4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6" width="11.7109375" style="10" customWidth="1"/>
    <col min="7" max="7" width="11.7109375" style="27" customWidth="1"/>
    <col min="8" max="10" width="11.7109375" style="10" customWidth="1"/>
    <col min="11" max="11" width="14.140625" style="27" customWidth="1"/>
    <col min="12" max="12" width="8.7109375" style="10" customWidth="1"/>
    <col min="13" max="224" width="9.140625" style="10" customWidth="1"/>
    <col min="225" max="16384" width="9.140625" style="10"/>
  </cols>
  <sheetData>
    <row r="1" spans="1:12" s="20" customFormat="1" ht="29.25" customHeight="1" x14ac:dyDescent="0.2">
      <c r="A1" s="77" t="s">
        <v>122</v>
      </c>
      <c r="C1" s="249" t="s">
        <v>123</v>
      </c>
      <c r="D1" s="250"/>
      <c r="E1" s="250"/>
      <c r="F1" s="250"/>
      <c r="G1" s="250"/>
      <c r="H1" s="250"/>
      <c r="I1" s="250"/>
      <c r="J1" s="250"/>
      <c r="K1" s="250"/>
      <c r="L1" s="250"/>
    </row>
    <row r="2" spans="1:12" s="20" customFormat="1" ht="18" x14ac:dyDescent="0.25">
      <c r="A2" s="11"/>
      <c r="C2" s="40" t="s">
        <v>69</v>
      </c>
      <c r="D2" s="40"/>
      <c r="E2" s="40"/>
      <c r="F2" s="40"/>
      <c r="G2" s="40"/>
      <c r="H2" s="40"/>
      <c r="I2" s="222" t="s">
        <v>3</v>
      </c>
      <c r="J2" s="222"/>
      <c r="K2" s="222"/>
    </row>
    <row r="3" spans="1:12" s="22" customFormat="1" ht="31.5" customHeight="1" x14ac:dyDescent="0.2">
      <c r="A3" s="236" t="s">
        <v>4</v>
      </c>
      <c r="B3" s="236" t="s">
        <v>5</v>
      </c>
      <c r="C3" s="243" t="s">
        <v>6</v>
      </c>
      <c r="D3" s="243"/>
      <c r="E3" s="243"/>
      <c r="F3" s="243"/>
      <c r="G3" s="243"/>
      <c r="H3" s="251" t="s">
        <v>124</v>
      </c>
      <c r="I3" s="252"/>
      <c r="J3" s="252"/>
      <c r="K3" s="253"/>
      <c r="L3" s="226" t="s">
        <v>125</v>
      </c>
    </row>
    <row r="4" spans="1:12" s="22" customFormat="1" ht="38.25" x14ac:dyDescent="0.2">
      <c r="A4" s="236"/>
      <c r="B4" s="236"/>
      <c r="C4" s="25" t="s">
        <v>9</v>
      </c>
      <c r="D4" s="25" t="s">
        <v>10</v>
      </c>
      <c r="E4" s="25" t="s">
        <v>11</v>
      </c>
      <c r="F4" s="236" t="str">
        <f>"GROWTH DURING THE YEAR " &amp;AsOn!D1</f>
        <v>GROWTH DURING THE YEAR 2025-26</v>
      </c>
      <c r="G4" s="236"/>
      <c r="H4" s="25" t="str">
        <f>C4</f>
        <v>As on  31ST MAR 25</v>
      </c>
      <c r="I4" s="25" t="str">
        <f>D4</f>
        <v>As on 31ST DEC 24</v>
      </c>
      <c r="J4" s="25" t="str">
        <f>E4</f>
        <v>As on 31ST DEC 25</v>
      </c>
      <c r="K4" s="76" t="str">
        <f>F4</f>
        <v>GROWTH DURING THE YEAR 2025-26</v>
      </c>
      <c r="L4" s="226"/>
    </row>
    <row r="5" spans="1:12" s="22" customFormat="1" x14ac:dyDescent="0.2">
      <c r="A5" s="76"/>
      <c r="B5" s="76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5" t="s">
        <v>12</v>
      </c>
      <c r="G5" s="45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64" t="s">
        <v>12</v>
      </c>
      <c r="L5" s="226"/>
    </row>
    <row r="6" spans="1:12" x14ac:dyDescent="0.2">
      <c r="A6" s="112">
        <v>1</v>
      </c>
      <c r="B6" s="113" t="s">
        <v>14</v>
      </c>
      <c r="C6" s="114">
        <v>2401.84</v>
      </c>
      <c r="D6" s="114">
        <v>2349.96</v>
      </c>
      <c r="E6" s="114">
        <v>3146.9</v>
      </c>
      <c r="F6" s="114">
        <f t="shared" ref="F6:F37" si="2">(E6-C6)</f>
        <v>745.06</v>
      </c>
      <c r="G6" s="116">
        <f>IF(C6=0,"",(E6-C6)/C6*100)</f>
        <v>31.020384371981475</v>
      </c>
      <c r="H6" s="114">
        <f>(C6/T!C6)*100</f>
        <v>16.667615067639495</v>
      </c>
      <c r="I6" s="114">
        <f>(D6/T!D6)*100</f>
        <v>17.009836919936593</v>
      </c>
      <c r="J6" s="114">
        <f>(E6/T!E6)*100</f>
        <v>19.880046293488586</v>
      </c>
      <c r="K6" s="114">
        <f t="shared" ref="K6:K37" si="3">(J6-H6)</f>
        <v>3.212431225849091</v>
      </c>
      <c r="L6" s="229"/>
    </row>
    <row r="7" spans="1:12" x14ac:dyDescent="0.2">
      <c r="A7" s="112">
        <v>2</v>
      </c>
      <c r="B7" s="113" t="s">
        <v>15</v>
      </c>
      <c r="C7" s="114">
        <v>889.05</v>
      </c>
      <c r="D7" s="114">
        <v>889.66</v>
      </c>
      <c r="E7" s="114">
        <v>1046.96</v>
      </c>
      <c r="F7" s="114">
        <f t="shared" si="2"/>
        <v>157.91000000000008</v>
      </c>
      <c r="G7" s="116">
        <f t="shared" ref="G7:G60" si="4">IF(C7=0,"",(E7-C7)/C7*100)</f>
        <v>17.761655699904402</v>
      </c>
      <c r="H7" s="114">
        <f>(C7/T!C7)*100</f>
        <v>14.104785203659103</v>
      </c>
      <c r="I7" s="114">
        <f>(D7/T!D7)*100</f>
        <v>14.228959481548062</v>
      </c>
      <c r="J7" s="114">
        <f>(E7/T!E7)*100</f>
        <v>14.535377712124662</v>
      </c>
      <c r="K7" s="114">
        <f t="shared" si="3"/>
        <v>0.43059250846555841</v>
      </c>
      <c r="L7" s="229"/>
    </row>
    <row r="8" spans="1:12" x14ac:dyDescent="0.2">
      <c r="A8" s="112">
        <v>3</v>
      </c>
      <c r="B8" s="113" t="s">
        <v>16</v>
      </c>
      <c r="C8" s="114">
        <v>274.39999999999998</v>
      </c>
      <c r="D8" s="114">
        <v>270.12</v>
      </c>
      <c r="E8" s="114">
        <v>393.7</v>
      </c>
      <c r="F8" s="114">
        <f t="shared" si="2"/>
        <v>119.30000000000001</v>
      </c>
      <c r="G8" s="116">
        <f t="shared" si="4"/>
        <v>43.476676384839656</v>
      </c>
      <c r="H8" s="114">
        <f>(C8/T!C8)*100</f>
        <v>11.888875409438311</v>
      </c>
      <c r="I8" s="114">
        <f>(D8/T!D8)*100</f>
        <v>12.061082336131452</v>
      </c>
      <c r="J8" s="114">
        <f>(E8/T!E8)*100</f>
        <v>14.232624051941666</v>
      </c>
      <c r="K8" s="114">
        <f t="shared" si="3"/>
        <v>2.3437486425033551</v>
      </c>
      <c r="L8" s="229"/>
    </row>
    <row r="9" spans="1:12" x14ac:dyDescent="0.2">
      <c r="A9" s="112">
        <v>4</v>
      </c>
      <c r="B9" s="113" t="s">
        <v>17</v>
      </c>
      <c r="C9" s="114">
        <v>965.67</v>
      </c>
      <c r="D9" s="114">
        <v>989.55</v>
      </c>
      <c r="E9" s="114">
        <v>983.41</v>
      </c>
      <c r="F9" s="114">
        <f t="shared" si="2"/>
        <v>17.740000000000009</v>
      </c>
      <c r="G9" s="116">
        <f t="shared" si="4"/>
        <v>1.8370664926941929</v>
      </c>
      <c r="H9" s="114">
        <f>(C9/T!C9)*100</f>
        <v>17.722487722157375</v>
      </c>
      <c r="I9" s="114">
        <f>(D9/T!D9)*100</f>
        <v>15.85575913923361</v>
      </c>
      <c r="J9" s="114">
        <f>(E9/T!E9)*100</f>
        <v>16.902045102598873</v>
      </c>
      <c r="K9" s="114">
        <f t="shared" si="3"/>
        <v>-0.82044261955850217</v>
      </c>
      <c r="L9" s="229"/>
    </row>
    <row r="10" spans="1:12" x14ac:dyDescent="0.2">
      <c r="A10" s="112">
        <v>5</v>
      </c>
      <c r="B10" s="113" t="s">
        <v>18</v>
      </c>
      <c r="C10" s="114">
        <v>1221.6099999999999</v>
      </c>
      <c r="D10" s="114">
        <v>1240.42</v>
      </c>
      <c r="E10" s="114">
        <v>1356.44</v>
      </c>
      <c r="F10" s="114">
        <f t="shared" si="2"/>
        <v>134.83000000000015</v>
      </c>
      <c r="G10" s="116">
        <f t="shared" si="4"/>
        <v>11.037074025261759</v>
      </c>
      <c r="H10" s="114">
        <f>(C10/T!C10)*100</f>
        <v>21.937510213536999</v>
      </c>
      <c r="I10" s="114">
        <f>(D10/T!D10)*100</f>
        <v>22.121046755905567</v>
      </c>
      <c r="J10" s="114">
        <f>(E10/T!E10)*100</f>
        <v>22.610159603283744</v>
      </c>
      <c r="K10" s="114">
        <f t="shared" si="3"/>
        <v>0.67264938974674493</v>
      </c>
      <c r="L10" s="229"/>
    </row>
    <row r="11" spans="1:12" x14ac:dyDescent="0.2">
      <c r="A11" s="112">
        <v>6</v>
      </c>
      <c r="B11" s="113" t="s">
        <v>19</v>
      </c>
      <c r="C11" s="114">
        <v>650.91</v>
      </c>
      <c r="D11" s="114">
        <v>633.64</v>
      </c>
      <c r="E11" s="114">
        <v>778.42</v>
      </c>
      <c r="F11" s="114">
        <f t="shared" si="2"/>
        <v>127.50999999999999</v>
      </c>
      <c r="G11" s="116">
        <f t="shared" si="4"/>
        <v>19.589497780031035</v>
      </c>
      <c r="H11" s="114">
        <f>(C11/T!C11)*100</f>
        <v>10.112134374825226</v>
      </c>
      <c r="I11" s="114">
        <f>(D11/T!D11)*100</f>
        <v>10.065526635584538</v>
      </c>
      <c r="J11" s="114">
        <f>(E11/T!E11)*100</f>
        <v>12.276136585858202</v>
      </c>
      <c r="K11" s="114">
        <f t="shared" si="3"/>
        <v>2.164002211032976</v>
      </c>
      <c r="L11" s="229"/>
    </row>
    <row r="12" spans="1:12" x14ac:dyDescent="0.2">
      <c r="A12" s="112">
        <v>7</v>
      </c>
      <c r="B12" s="113" t="s">
        <v>20</v>
      </c>
      <c r="C12" s="114">
        <v>202.78</v>
      </c>
      <c r="D12" s="114">
        <v>199.11</v>
      </c>
      <c r="E12" s="114">
        <v>279.02999999999997</v>
      </c>
      <c r="F12" s="114">
        <f t="shared" si="2"/>
        <v>76.249999999999972</v>
      </c>
      <c r="G12" s="116">
        <f t="shared" si="4"/>
        <v>37.602327645724415</v>
      </c>
      <c r="H12" s="114">
        <f>(C12/T!C12)*100</f>
        <v>15.928675228781275</v>
      </c>
      <c r="I12" s="114">
        <f>(D12/T!D12)*100</f>
        <v>16.192544159266127</v>
      </c>
      <c r="J12" s="114">
        <f>(E12/T!E12)*100</f>
        <v>20.499577563090028</v>
      </c>
      <c r="K12" s="114">
        <f t="shared" si="3"/>
        <v>4.5709023343087534</v>
      </c>
      <c r="L12" s="229"/>
    </row>
    <row r="13" spans="1:12" x14ac:dyDescent="0.2">
      <c r="A13" s="112">
        <v>8</v>
      </c>
      <c r="B13" s="113" t="s">
        <v>21</v>
      </c>
      <c r="C13" s="114">
        <v>88.72</v>
      </c>
      <c r="D13" s="114">
        <v>90.65</v>
      </c>
      <c r="E13" s="114">
        <v>135.04</v>
      </c>
      <c r="F13" s="114">
        <f t="shared" si="2"/>
        <v>46.319999999999993</v>
      </c>
      <c r="G13" s="116">
        <f t="shared" si="4"/>
        <v>52.20919747520287</v>
      </c>
      <c r="H13" s="114">
        <f>(C13/T!C13)*100</f>
        <v>30.512088592358221</v>
      </c>
      <c r="I13" s="114">
        <f>(D13/T!D13)*100</f>
        <v>30.702794242167659</v>
      </c>
      <c r="J13" s="114">
        <f>(E13/T!E13)*100</f>
        <v>45.312395141265689</v>
      </c>
      <c r="K13" s="114">
        <f t="shared" si="3"/>
        <v>14.800306548907468</v>
      </c>
      <c r="L13" s="229"/>
    </row>
    <row r="14" spans="1:12" x14ac:dyDescent="0.2">
      <c r="A14" s="112">
        <v>9</v>
      </c>
      <c r="B14" s="113" t="s">
        <v>22</v>
      </c>
      <c r="C14" s="114">
        <v>1488.88</v>
      </c>
      <c r="D14" s="114">
        <v>1457.69</v>
      </c>
      <c r="E14" s="114">
        <v>2123.16</v>
      </c>
      <c r="F14" s="114">
        <f t="shared" si="2"/>
        <v>634.27999999999975</v>
      </c>
      <c r="G14" s="116">
        <f t="shared" si="4"/>
        <v>42.60114985761107</v>
      </c>
      <c r="H14" s="114">
        <f>(C14/T!C14)*100</f>
        <v>9.5040939838513143</v>
      </c>
      <c r="I14" s="114">
        <f>(D14/T!D14)*100</f>
        <v>10.29038759525751</v>
      </c>
      <c r="J14" s="114">
        <f>(E14/T!E14)*100</f>
        <v>11.327132600157276</v>
      </c>
      <c r="K14" s="114">
        <f t="shared" si="3"/>
        <v>1.8230386163059613</v>
      </c>
      <c r="L14" s="229"/>
    </row>
    <row r="15" spans="1:12" x14ac:dyDescent="0.2">
      <c r="A15" s="112">
        <v>10</v>
      </c>
      <c r="B15" s="113" t="s">
        <v>23</v>
      </c>
      <c r="C15" s="114">
        <v>3435.84</v>
      </c>
      <c r="D15" s="114">
        <v>3701.74</v>
      </c>
      <c r="E15" s="114">
        <v>3904.74</v>
      </c>
      <c r="F15" s="114">
        <f t="shared" si="2"/>
        <v>468.89999999999964</v>
      </c>
      <c r="G15" s="116">
        <f t="shared" si="4"/>
        <v>13.647317686504598</v>
      </c>
      <c r="H15" s="114">
        <f>(C15/T!C15)*100</f>
        <v>6.6431066438413646</v>
      </c>
      <c r="I15" s="114">
        <f>(D15/T!D15)*100</f>
        <v>7.4074474288428878</v>
      </c>
      <c r="J15" s="114">
        <f>(E15/T!E15)*100</f>
        <v>7.0186582918881371</v>
      </c>
      <c r="K15" s="114">
        <f t="shared" si="3"/>
        <v>0.37555164804677243</v>
      </c>
      <c r="L15" s="229"/>
    </row>
    <row r="16" spans="1:12" x14ac:dyDescent="0.2">
      <c r="A16" s="112">
        <v>11</v>
      </c>
      <c r="B16" s="113" t="s">
        <v>24</v>
      </c>
      <c r="C16" s="114">
        <v>398.53</v>
      </c>
      <c r="D16" s="114">
        <v>395.45</v>
      </c>
      <c r="E16" s="114">
        <v>517.87</v>
      </c>
      <c r="F16" s="114">
        <f t="shared" si="2"/>
        <v>119.34000000000003</v>
      </c>
      <c r="G16" s="116">
        <f t="shared" si="4"/>
        <v>29.945048051589602</v>
      </c>
      <c r="H16" s="114">
        <f>(C16/T!C16)*100</f>
        <v>9.1859149150971877</v>
      </c>
      <c r="I16" s="114">
        <f>(D16/T!D16)*100</f>
        <v>7.9522762875568853</v>
      </c>
      <c r="J16" s="114">
        <f>(E16/T!E16)*100</f>
        <v>9.6548908331950614</v>
      </c>
      <c r="K16" s="114">
        <f t="shared" si="3"/>
        <v>0.46897591809787365</v>
      </c>
      <c r="L16" s="229"/>
    </row>
    <row r="17" spans="1:12" x14ac:dyDescent="0.2">
      <c r="A17" s="112">
        <v>12</v>
      </c>
      <c r="B17" s="113" t="s">
        <v>25</v>
      </c>
      <c r="C17" s="114">
        <v>977.28</v>
      </c>
      <c r="D17" s="114">
        <v>892.69</v>
      </c>
      <c r="E17" s="114">
        <v>1395.54</v>
      </c>
      <c r="F17" s="114">
        <f t="shared" si="2"/>
        <v>418.26</v>
      </c>
      <c r="G17" s="116">
        <f t="shared" si="4"/>
        <v>42.798379174852656</v>
      </c>
      <c r="H17" s="114">
        <f>(C17/T!C17)*100</f>
        <v>16.76953726249247</v>
      </c>
      <c r="I17" s="114">
        <f>(D17/T!D17)*100</f>
        <v>15.252957247841547</v>
      </c>
      <c r="J17" s="114">
        <f>(E17/T!E17)*100</f>
        <v>18.735802548694235</v>
      </c>
      <c r="K17" s="114">
        <f t="shared" si="3"/>
        <v>1.9662652862017644</v>
      </c>
      <c r="L17" s="229"/>
    </row>
    <row r="18" spans="1:12" s="111" customFormat="1" x14ac:dyDescent="0.2">
      <c r="A18" s="231" t="s">
        <v>26</v>
      </c>
      <c r="B18" s="232"/>
      <c r="C18" s="115">
        <f>SUM(C6:C17)</f>
        <v>12995.510000000002</v>
      </c>
      <c r="D18" s="115">
        <f>SUM(D6:D17)</f>
        <v>13110.68</v>
      </c>
      <c r="E18" s="115">
        <f>SUM(E6:E17)</f>
        <v>16061.21</v>
      </c>
      <c r="F18" s="115">
        <f t="shared" si="2"/>
        <v>3065.6999999999971</v>
      </c>
      <c r="G18" s="117">
        <f t="shared" si="4"/>
        <v>23.590455472697851</v>
      </c>
      <c r="H18" s="115">
        <f>(C18/T!C18)*100</f>
        <v>10.86655061640483</v>
      </c>
      <c r="I18" s="115">
        <f>(D18/T!D18)*100</f>
        <v>11.211468455163722</v>
      </c>
      <c r="J18" s="115">
        <f>(E18/T!E18)*100</f>
        <v>12.093724575254987</v>
      </c>
      <c r="K18" s="115">
        <f t="shared" si="3"/>
        <v>1.2271739588501571</v>
      </c>
      <c r="L18" s="230"/>
    </row>
    <row r="19" spans="1:12" x14ac:dyDescent="0.2">
      <c r="A19" s="112">
        <v>13</v>
      </c>
      <c r="B19" s="113" t="s">
        <v>27</v>
      </c>
      <c r="C19" s="114">
        <v>1320.33</v>
      </c>
      <c r="D19" s="114">
        <v>1298.5</v>
      </c>
      <c r="E19" s="114">
        <v>1484.2</v>
      </c>
      <c r="F19" s="114">
        <f t="shared" si="2"/>
        <v>163.87000000000012</v>
      </c>
      <c r="G19" s="116">
        <f t="shared" si="4"/>
        <v>12.411291116614795</v>
      </c>
      <c r="H19" s="114">
        <f>(C19/T!C19)*100</f>
        <v>14.743938350007312</v>
      </c>
      <c r="I19" s="114">
        <f>(D19/T!D19)*100</f>
        <v>15.377637350664608</v>
      </c>
      <c r="J19" s="114">
        <f>(E19/T!E19)*100</f>
        <v>13.348118609572476</v>
      </c>
      <c r="K19" s="114">
        <f t="shared" si="3"/>
        <v>-1.3958197404348365</v>
      </c>
      <c r="L19" s="229"/>
    </row>
    <row r="20" spans="1:12" x14ac:dyDescent="0.2">
      <c r="A20" s="112">
        <v>14</v>
      </c>
      <c r="B20" s="113" t="s">
        <v>28</v>
      </c>
      <c r="C20" s="114">
        <v>354.2</v>
      </c>
      <c r="D20" s="114">
        <v>260.83999999999997</v>
      </c>
      <c r="E20" s="114">
        <v>409.84</v>
      </c>
      <c r="F20" s="114">
        <f t="shared" si="2"/>
        <v>55.639999999999986</v>
      </c>
      <c r="G20" s="116">
        <f t="shared" si="4"/>
        <v>15.708639186900053</v>
      </c>
      <c r="H20" s="114">
        <f>(C20/T!C20)*100</f>
        <v>18.442537593201983</v>
      </c>
      <c r="I20" s="114">
        <f>(D20/T!D20)*100</f>
        <v>15.305176440214519</v>
      </c>
      <c r="J20" s="114">
        <f>(E20/T!E20)*100</f>
        <v>18.982422824853522</v>
      </c>
      <c r="K20" s="114">
        <f t="shared" si="3"/>
        <v>0.53988523165153879</v>
      </c>
      <c r="L20" s="229"/>
    </row>
    <row r="21" spans="1:12" x14ac:dyDescent="0.2">
      <c r="A21" s="112">
        <v>15</v>
      </c>
      <c r="B21" s="113" t="s">
        <v>29</v>
      </c>
      <c r="C21" s="114">
        <v>49.27</v>
      </c>
      <c r="D21" s="114">
        <v>50.65</v>
      </c>
      <c r="E21" s="114">
        <v>73.95</v>
      </c>
      <c r="F21" s="114">
        <f t="shared" si="2"/>
        <v>24.68</v>
      </c>
      <c r="G21" s="116">
        <f t="shared" si="4"/>
        <v>50.091333468642176</v>
      </c>
      <c r="H21" s="114">
        <f>(C21/T!C21)*100</f>
        <v>34.751022711242776</v>
      </c>
      <c r="I21" s="114">
        <f>(D21/T!D21)*100</f>
        <v>37.396633195510923</v>
      </c>
      <c r="J21" s="114">
        <f>(E21/T!E21)*100</f>
        <v>44.262883821152812</v>
      </c>
      <c r="K21" s="114">
        <f t="shared" si="3"/>
        <v>9.5118611099100363</v>
      </c>
      <c r="L21" s="229"/>
    </row>
    <row r="22" spans="1:12" x14ac:dyDescent="0.2">
      <c r="A22" s="112">
        <v>16</v>
      </c>
      <c r="B22" s="113" t="s">
        <v>30</v>
      </c>
      <c r="C22" s="114">
        <v>53.47</v>
      </c>
      <c r="D22" s="114">
        <v>49.89</v>
      </c>
      <c r="E22" s="114">
        <v>98.97</v>
      </c>
      <c r="F22" s="114">
        <f t="shared" si="2"/>
        <v>45.5</v>
      </c>
      <c r="G22" s="116">
        <f t="shared" si="4"/>
        <v>85.094445483448666</v>
      </c>
      <c r="H22" s="114">
        <f>(C22/T!C22)*100</f>
        <v>13.324528395923146</v>
      </c>
      <c r="I22" s="114">
        <f>(D22/T!D22)*100</f>
        <v>12.779855525385523</v>
      </c>
      <c r="J22" s="114">
        <f>(E22/T!E22)*100</f>
        <v>25.100177529799645</v>
      </c>
      <c r="K22" s="114">
        <f t="shared" si="3"/>
        <v>11.775649133876499</v>
      </c>
      <c r="L22" s="229"/>
    </row>
    <row r="23" spans="1:12" x14ac:dyDescent="0.2">
      <c r="A23" s="112">
        <v>17</v>
      </c>
      <c r="B23" s="113" t="s">
        <v>31</v>
      </c>
      <c r="C23" s="114">
        <v>19.05</v>
      </c>
      <c r="D23" s="114">
        <v>27.45</v>
      </c>
      <c r="E23" s="114">
        <v>25.15</v>
      </c>
      <c r="F23" s="114">
        <f t="shared" si="2"/>
        <v>6.0999999999999979</v>
      </c>
      <c r="G23" s="116">
        <f t="shared" si="4"/>
        <v>32.020997375328072</v>
      </c>
      <c r="H23" s="114">
        <f>(C23/T!C23)*100</f>
        <v>3.2167643234663381</v>
      </c>
      <c r="I23" s="114">
        <f>(D23/T!D23)*100</f>
        <v>4.6248715313463515</v>
      </c>
      <c r="J23" s="114">
        <f>(E23/T!E23)*100</f>
        <v>3.9288894443316202</v>
      </c>
      <c r="K23" s="114">
        <f t="shared" si="3"/>
        <v>0.71212512086528212</v>
      </c>
      <c r="L23" s="229"/>
    </row>
    <row r="24" spans="1:12" x14ac:dyDescent="0.2">
      <c r="A24" s="112">
        <v>18</v>
      </c>
      <c r="B24" s="113" t="s">
        <v>32</v>
      </c>
      <c r="C24" s="114">
        <v>2301.48</v>
      </c>
      <c r="D24" s="114">
        <v>2232.1</v>
      </c>
      <c r="E24" s="114">
        <v>3629.43</v>
      </c>
      <c r="F24" s="114">
        <f t="shared" si="2"/>
        <v>1327.9499999999998</v>
      </c>
      <c r="G24" s="116">
        <f t="shared" si="4"/>
        <v>57.699827936805868</v>
      </c>
      <c r="H24" s="114">
        <f>(C24/T!C24)*100</f>
        <v>10.154885969986459</v>
      </c>
      <c r="I24" s="114">
        <f>(D24/T!D24)*100</f>
        <v>10.056606425847564</v>
      </c>
      <c r="J24" s="114">
        <f>(E24/T!E24)*100</f>
        <v>14.331824767308198</v>
      </c>
      <c r="K24" s="114">
        <f t="shared" si="3"/>
        <v>4.1769387973217391</v>
      </c>
      <c r="L24" s="229"/>
    </row>
    <row r="25" spans="1:12" x14ac:dyDescent="0.2">
      <c r="A25" s="112">
        <v>19</v>
      </c>
      <c r="B25" s="113" t="s">
        <v>33</v>
      </c>
      <c r="C25" s="114">
        <v>2686.04</v>
      </c>
      <c r="D25" s="114">
        <v>2543.4499999999998</v>
      </c>
      <c r="E25" s="114">
        <v>3344.79</v>
      </c>
      <c r="F25" s="114">
        <f t="shared" si="2"/>
        <v>658.75</v>
      </c>
      <c r="G25" s="116">
        <f t="shared" si="4"/>
        <v>24.524951229318997</v>
      </c>
      <c r="H25" s="114">
        <f>(C25/T!C25)*100</f>
        <v>23.222783234195603</v>
      </c>
      <c r="I25" s="114">
        <f>(D25/T!D25)*100</f>
        <v>22.304254070924273</v>
      </c>
      <c r="J25" s="114">
        <f>(E25/T!E25)*100</f>
        <v>24.479781139211973</v>
      </c>
      <c r="K25" s="114">
        <f t="shared" si="3"/>
        <v>1.2569979050163695</v>
      </c>
      <c r="L25" s="229"/>
    </row>
    <row r="26" spans="1:12" x14ac:dyDescent="0.2">
      <c r="A26" s="112">
        <v>20</v>
      </c>
      <c r="B26" s="113" t="s">
        <v>34</v>
      </c>
      <c r="C26" s="114">
        <v>737</v>
      </c>
      <c r="D26" s="114">
        <v>574.32000000000005</v>
      </c>
      <c r="E26" s="114">
        <v>1002.01</v>
      </c>
      <c r="F26" s="114">
        <f t="shared" si="2"/>
        <v>265.01</v>
      </c>
      <c r="G26" s="116">
        <f t="shared" si="4"/>
        <v>35.957937584803254</v>
      </c>
      <c r="H26" s="114">
        <f>(C26/T!C26)*100</f>
        <v>13.007940668258684</v>
      </c>
      <c r="I26" s="114">
        <f>(D26/T!D26)*100</f>
        <v>10.388144578836272</v>
      </c>
      <c r="J26" s="114">
        <f>(E26/T!E26)*100</f>
        <v>20.771007114309878</v>
      </c>
      <c r="K26" s="114">
        <f t="shared" si="3"/>
        <v>7.7630664460511944</v>
      </c>
      <c r="L26" s="229"/>
    </row>
    <row r="27" spans="1:12" x14ac:dyDescent="0.2">
      <c r="A27" s="112">
        <v>21</v>
      </c>
      <c r="B27" s="113" t="s">
        <v>35</v>
      </c>
      <c r="C27" s="114">
        <v>421.2</v>
      </c>
      <c r="D27" s="114">
        <v>379.98</v>
      </c>
      <c r="E27" s="114">
        <v>455.85</v>
      </c>
      <c r="F27" s="114">
        <f t="shared" si="2"/>
        <v>34.650000000000034</v>
      </c>
      <c r="G27" s="116">
        <f t="shared" si="4"/>
        <v>8.2264957264957346</v>
      </c>
      <c r="H27" s="114">
        <f>(C27/T!C27)*100</f>
        <v>18.310734733446651</v>
      </c>
      <c r="I27" s="114">
        <f>(D27/T!D27)*100</f>
        <v>17.601608315808001</v>
      </c>
      <c r="J27" s="114">
        <f>(E27/T!E27)*100</f>
        <v>16.72543285794481</v>
      </c>
      <c r="K27" s="114">
        <f t="shared" si="3"/>
        <v>-1.5853018755018411</v>
      </c>
      <c r="L27" s="229"/>
    </row>
    <row r="28" spans="1:12" x14ac:dyDescent="0.2">
      <c r="A28" s="112">
        <v>22</v>
      </c>
      <c r="B28" s="113" t="s">
        <v>36</v>
      </c>
      <c r="C28" s="114">
        <v>883.44</v>
      </c>
      <c r="D28" s="114">
        <v>964.18</v>
      </c>
      <c r="E28" s="114">
        <v>1033.19</v>
      </c>
      <c r="F28" s="114">
        <f t="shared" si="2"/>
        <v>149.75</v>
      </c>
      <c r="G28" s="116">
        <f t="shared" si="4"/>
        <v>16.950783301639046</v>
      </c>
      <c r="H28" s="114">
        <f>(C28/T!C28)*100</f>
        <v>16.23496073757854</v>
      </c>
      <c r="I28" s="114">
        <f>(D28/T!D28)*100</f>
        <v>19.268917085181091</v>
      </c>
      <c r="J28" s="114">
        <f>(E28/T!E28)*100</f>
        <v>19.363393236990213</v>
      </c>
      <c r="K28" s="114">
        <f t="shared" si="3"/>
        <v>3.128432499411673</v>
      </c>
      <c r="L28" s="229"/>
    </row>
    <row r="29" spans="1:12" x14ac:dyDescent="0.2">
      <c r="A29" s="112">
        <v>23</v>
      </c>
      <c r="B29" s="113" t="s">
        <v>37</v>
      </c>
      <c r="C29" s="114">
        <v>5.25</v>
      </c>
      <c r="D29" s="114">
        <v>4.33</v>
      </c>
      <c r="E29" s="114">
        <v>4.0999999999999996</v>
      </c>
      <c r="F29" s="114">
        <f t="shared" si="2"/>
        <v>-1.1500000000000004</v>
      </c>
      <c r="G29" s="116">
        <f t="shared" si="4"/>
        <v>-21.904761904761909</v>
      </c>
      <c r="H29" s="114">
        <f>(C29/T!C29)*100</f>
        <v>20.816812053925457</v>
      </c>
      <c r="I29" s="114">
        <f>(D29/T!D29)*100</f>
        <v>17.168913560666137</v>
      </c>
      <c r="J29" s="114">
        <f>(E29/T!E29)*100</f>
        <v>16.269841269841269</v>
      </c>
      <c r="K29" s="114">
        <f t="shared" si="3"/>
        <v>-4.5469707840841878</v>
      </c>
      <c r="L29" s="229"/>
    </row>
    <row r="30" spans="1:12" x14ac:dyDescent="0.2">
      <c r="A30" s="112">
        <v>24</v>
      </c>
      <c r="B30" s="113" t="s">
        <v>38</v>
      </c>
      <c r="C30" s="114">
        <v>39.67</v>
      </c>
      <c r="D30" s="114">
        <v>43.79</v>
      </c>
      <c r="E30" s="114">
        <v>50.8</v>
      </c>
      <c r="F30" s="114">
        <f t="shared" si="2"/>
        <v>11.129999999999995</v>
      </c>
      <c r="G30" s="116">
        <f t="shared" si="4"/>
        <v>28.056465843206439</v>
      </c>
      <c r="H30" s="114">
        <f>(C30/T!C30)*100</f>
        <v>9.1642025503603772</v>
      </c>
      <c r="I30" s="114">
        <f>(D30/T!D30)*100</f>
        <v>9.0404228085387501</v>
      </c>
      <c r="J30" s="114">
        <f>(E30/T!E30)*100</f>
        <v>13.062483929030599</v>
      </c>
      <c r="K30" s="114">
        <f t="shared" si="3"/>
        <v>3.8982813786702213</v>
      </c>
      <c r="L30" s="229"/>
    </row>
    <row r="31" spans="1:12" x14ac:dyDescent="0.2">
      <c r="A31" s="112">
        <v>25</v>
      </c>
      <c r="B31" s="113" t="s">
        <v>39</v>
      </c>
      <c r="C31" s="114">
        <v>1.59</v>
      </c>
      <c r="D31" s="114">
        <v>1.73</v>
      </c>
      <c r="E31" s="114">
        <v>0.64</v>
      </c>
      <c r="F31" s="114">
        <f t="shared" si="2"/>
        <v>-0.95000000000000007</v>
      </c>
      <c r="G31" s="116">
        <f t="shared" si="4"/>
        <v>-59.74842767295597</v>
      </c>
      <c r="H31" s="114">
        <f>(C31/T!C31)*100</f>
        <v>17.096774193548388</v>
      </c>
      <c r="I31" s="114">
        <f>(D31/T!D31)*100</f>
        <v>18.020833333333332</v>
      </c>
      <c r="J31" s="114">
        <f>(E31/T!E31)*100</f>
        <v>6.1068702290076331</v>
      </c>
      <c r="K31" s="114">
        <f t="shared" si="3"/>
        <v>-10.989903964540755</v>
      </c>
      <c r="L31" s="229"/>
    </row>
    <row r="32" spans="1:12" x14ac:dyDescent="0.2">
      <c r="A32" s="112">
        <v>26</v>
      </c>
      <c r="B32" s="113" t="s">
        <v>40</v>
      </c>
      <c r="C32" s="114">
        <v>1000.71</v>
      </c>
      <c r="D32" s="114">
        <v>887.51</v>
      </c>
      <c r="E32" s="114">
        <v>1289.6600000000001</v>
      </c>
      <c r="F32" s="114">
        <f t="shared" si="2"/>
        <v>288.95000000000005</v>
      </c>
      <c r="G32" s="116">
        <f t="shared" si="4"/>
        <v>28.874499105635003</v>
      </c>
      <c r="H32" s="114">
        <f>(C32/T!C32)*100</f>
        <v>22.379438048466305</v>
      </c>
      <c r="I32" s="114">
        <f>(D32/T!D32)*100</f>
        <v>20.4303327747187</v>
      </c>
      <c r="J32" s="114">
        <f>(E32/T!E32)*100</f>
        <v>24.195067407593626</v>
      </c>
      <c r="K32" s="114">
        <f t="shared" si="3"/>
        <v>1.8156293591273212</v>
      </c>
      <c r="L32" s="229"/>
    </row>
    <row r="33" spans="1:12" x14ac:dyDescent="0.2">
      <c r="A33" s="112">
        <v>27</v>
      </c>
      <c r="B33" s="113" t="s">
        <v>41</v>
      </c>
      <c r="C33" s="114">
        <v>1.53</v>
      </c>
      <c r="D33" s="114">
        <v>0.87</v>
      </c>
      <c r="E33" s="114">
        <v>4.62</v>
      </c>
      <c r="F33" s="114">
        <f t="shared" si="2"/>
        <v>3.09</v>
      </c>
      <c r="G33" s="116">
        <f t="shared" si="4"/>
        <v>201.96078431372547</v>
      </c>
      <c r="H33" s="114">
        <f>(C33/T!C33)*100</f>
        <v>2.0723283218203981</v>
      </c>
      <c r="I33" s="114">
        <f>(D33/T!D33)*100</f>
        <v>3.9013452914798208</v>
      </c>
      <c r="J33" s="114">
        <f>(E33/T!E33)*100</f>
        <v>7.2459222082810539</v>
      </c>
      <c r="K33" s="114">
        <f t="shared" si="3"/>
        <v>5.1735938864606563</v>
      </c>
      <c r="L33" s="229"/>
    </row>
    <row r="34" spans="1:12" x14ac:dyDescent="0.2">
      <c r="A34" s="112">
        <v>28</v>
      </c>
      <c r="B34" s="113" t="s">
        <v>42</v>
      </c>
      <c r="C34" s="114">
        <v>39.21</v>
      </c>
      <c r="D34" s="114">
        <v>39.57</v>
      </c>
      <c r="E34" s="114">
        <v>73.53</v>
      </c>
      <c r="F34" s="114">
        <f t="shared" si="2"/>
        <v>34.32</v>
      </c>
      <c r="G34" s="116">
        <f t="shared" si="4"/>
        <v>87.528691660290733</v>
      </c>
      <c r="H34" s="114">
        <f>(C34/T!C34)*100</f>
        <v>10.115577111604148</v>
      </c>
      <c r="I34" s="114">
        <f>(D34/T!D34)*100</f>
        <v>11.26740510834591</v>
      </c>
      <c r="J34" s="114">
        <f>(E34/T!E34)*100</f>
        <v>10.992674540290029</v>
      </c>
      <c r="K34" s="114">
        <f t="shared" si="3"/>
        <v>0.87709742868588059</v>
      </c>
      <c r="L34" s="229"/>
    </row>
    <row r="35" spans="1:12" x14ac:dyDescent="0.2">
      <c r="A35" s="112">
        <v>29</v>
      </c>
      <c r="B35" s="113" t="s">
        <v>43</v>
      </c>
      <c r="C35" s="114">
        <v>4.07</v>
      </c>
      <c r="D35" s="114">
        <v>4.8899999999999997</v>
      </c>
      <c r="E35" s="114">
        <v>7.39</v>
      </c>
      <c r="F35" s="114">
        <f t="shared" si="2"/>
        <v>3.3199999999999994</v>
      </c>
      <c r="G35" s="116">
        <f t="shared" si="4"/>
        <v>81.57248157248155</v>
      </c>
      <c r="H35" s="114">
        <f>(C35/T!C35)*100</f>
        <v>7.9383655158962352</v>
      </c>
      <c r="I35" s="114">
        <f>(D35/T!D35)*100</f>
        <v>9.3071945184621239</v>
      </c>
      <c r="J35" s="114">
        <f>(E35/T!E35)*100</f>
        <v>8.8081048867699625</v>
      </c>
      <c r="K35" s="114">
        <f t="shared" si="3"/>
        <v>0.86973937087372732</v>
      </c>
      <c r="L35" s="229"/>
    </row>
    <row r="36" spans="1:12" x14ac:dyDescent="0.2">
      <c r="A36" s="112">
        <v>30</v>
      </c>
      <c r="B36" s="113" t="s">
        <v>44</v>
      </c>
      <c r="C36" s="114">
        <v>3.15</v>
      </c>
      <c r="D36" s="114">
        <v>5</v>
      </c>
      <c r="E36" s="114">
        <v>4.9800000000000004</v>
      </c>
      <c r="F36" s="114">
        <f t="shared" si="2"/>
        <v>1.8300000000000005</v>
      </c>
      <c r="G36" s="116">
        <f t="shared" si="4"/>
        <v>58.095238095238109</v>
      </c>
      <c r="H36" s="114">
        <f>(C36/T!C36)*100</f>
        <v>22.80955829109341</v>
      </c>
      <c r="I36" s="114">
        <f>(D36/T!D36)*100</f>
        <v>35.236081747709655</v>
      </c>
      <c r="J36" s="114">
        <f>(E36/T!E36)*100</f>
        <v>40.454914703493095</v>
      </c>
      <c r="K36" s="114">
        <f t="shared" si="3"/>
        <v>17.645356412399686</v>
      </c>
      <c r="L36" s="229"/>
    </row>
    <row r="37" spans="1:12" x14ac:dyDescent="0.2">
      <c r="A37" s="112">
        <v>31</v>
      </c>
      <c r="B37" s="113" t="s">
        <v>45</v>
      </c>
      <c r="C37" s="114">
        <v>424.78</v>
      </c>
      <c r="D37" s="114">
        <v>514.6</v>
      </c>
      <c r="E37" s="114">
        <v>477.47</v>
      </c>
      <c r="F37" s="114">
        <f t="shared" si="2"/>
        <v>52.690000000000055</v>
      </c>
      <c r="G37" s="116">
        <f t="shared" si="4"/>
        <v>12.404067988135047</v>
      </c>
      <c r="H37" s="114">
        <f>(C37/T!C37)*100</f>
        <v>20.719964879761964</v>
      </c>
      <c r="I37" s="114">
        <f>(D37/T!D37)*100</f>
        <v>25.989373952041372</v>
      </c>
      <c r="J37" s="114">
        <f>(E37/T!E37)*100</f>
        <v>20.803433326797812</v>
      </c>
      <c r="K37" s="114">
        <f t="shared" si="3"/>
        <v>8.3468447035848214E-2</v>
      </c>
      <c r="L37" s="229"/>
    </row>
    <row r="38" spans="1:12" s="111" customFormat="1" x14ac:dyDescent="0.2">
      <c r="A38" s="231" t="s">
        <v>46</v>
      </c>
      <c r="B38" s="232"/>
      <c r="C38" s="115">
        <f>SUM(C19:C37)</f>
        <v>10345.44</v>
      </c>
      <c r="D38" s="115">
        <f>SUM(D19:D37)</f>
        <v>9883.6500000000015</v>
      </c>
      <c r="E38" s="115">
        <f>SUM(E19:E37)</f>
        <v>13470.57</v>
      </c>
      <c r="F38" s="115">
        <f t="shared" ref="F38:F58" si="5">(E38-C38)</f>
        <v>3125.1299999999992</v>
      </c>
      <c r="G38" s="117">
        <f t="shared" si="4"/>
        <v>30.207801698139459</v>
      </c>
      <c r="H38" s="115">
        <f>(C38/T!C38)*100</f>
        <v>15.403178354221408</v>
      </c>
      <c r="I38" s="115">
        <f>(D38/T!D38)*100</f>
        <v>15.242850149950913</v>
      </c>
      <c r="J38" s="115">
        <f>(E38/T!E38)*100</f>
        <v>17.905446494688618</v>
      </c>
      <c r="K38" s="115">
        <f t="shared" ref="K38:K58" si="6">(J38-H38)</f>
        <v>2.5022681404672102</v>
      </c>
      <c r="L38" s="230"/>
    </row>
    <row r="39" spans="1:12" x14ac:dyDescent="0.2">
      <c r="A39" s="112">
        <v>32</v>
      </c>
      <c r="B39" s="113" t="s">
        <v>47</v>
      </c>
      <c r="C39" s="114">
        <v>0.39</v>
      </c>
      <c r="D39" s="114">
        <v>0.39</v>
      </c>
      <c r="E39" s="114">
        <v>0.39</v>
      </c>
      <c r="F39" s="114">
        <f t="shared" si="5"/>
        <v>0</v>
      </c>
      <c r="G39" s="116">
        <f t="shared" si="4"/>
        <v>0</v>
      </c>
      <c r="H39" s="114">
        <f>(C39/T!C39)*100</f>
        <v>9.958963961318363E-3</v>
      </c>
      <c r="I39" s="114">
        <f>(D39/T!D39)*100</f>
        <v>5.6901162680424106E-3</v>
      </c>
      <c r="J39" s="114">
        <f>(E39/T!E39)*100</f>
        <v>6.1589482411465125E-3</v>
      </c>
      <c r="K39" s="114">
        <f t="shared" si="6"/>
        <v>-3.8000157201718504E-3</v>
      </c>
      <c r="L39" s="229"/>
    </row>
    <row r="40" spans="1:12" s="111" customFormat="1" x14ac:dyDescent="0.2">
      <c r="A40" s="231" t="s">
        <v>48</v>
      </c>
      <c r="B40" s="232"/>
      <c r="C40" s="115">
        <f>SUM(C39:C39)</f>
        <v>0.39</v>
      </c>
      <c r="D40" s="115">
        <f>SUM(D39:D39)</f>
        <v>0.39</v>
      </c>
      <c r="E40" s="115">
        <f>SUM(E39:E39)</f>
        <v>0.39</v>
      </c>
      <c r="F40" s="115">
        <f t="shared" si="5"/>
        <v>0</v>
      </c>
      <c r="G40" s="117">
        <f t="shared" si="4"/>
        <v>0</v>
      </c>
      <c r="H40" s="115">
        <f>(C40/T!C40)*100</f>
        <v>9.958963961318363E-3</v>
      </c>
      <c r="I40" s="115">
        <f>(D40/T!D40)*100</f>
        <v>5.6901162680424106E-3</v>
      </c>
      <c r="J40" s="115">
        <f>(E40/T!E40)*100</f>
        <v>6.1589482411465125E-3</v>
      </c>
      <c r="K40" s="115">
        <f t="shared" si="6"/>
        <v>-3.8000157201718504E-3</v>
      </c>
      <c r="L40" s="230"/>
    </row>
    <row r="41" spans="1:12" x14ac:dyDescent="0.2">
      <c r="A41" s="112">
        <v>33</v>
      </c>
      <c r="B41" s="113" t="s">
        <v>49</v>
      </c>
      <c r="C41" s="114">
        <v>1071.0899999999999</v>
      </c>
      <c r="D41" s="114">
        <v>1003.6</v>
      </c>
      <c r="E41" s="114">
        <v>1584.97</v>
      </c>
      <c r="F41" s="114">
        <f t="shared" si="5"/>
        <v>513.88000000000011</v>
      </c>
      <c r="G41" s="116">
        <f t="shared" si="4"/>
        <v>47.977294158287364</v>
      </c>
      <c r="H41" s="114">
        <f>(C41/T!C41)*100</f>
        <v>13.332578174498948</v>
      </c>
      <c r="I41" s="114">
        <f>(D41/T!D41)*100</f>
        <v>13.072746787824475</v>
      </c>
      <c r="J41" s="114">
        <f>(E41/T!E41)*100</f>
        <v>16.505788590691392</v>
      </c>
      <c r="K41" s="114">
        <f t="shared" si="6"/>
        <v>3.1732104161924433</v>
      </c>
      <c r="L41" s="229"/>
    </row>
    <row r="42" spans="1:12" s="111" customFormat="1" x14ac:dyDescent="0.2">
      <c r="A42" s="231" t="s">
        <v>50</v>
      </c>
      <c r="B42" s="232"/>
      <c r="C42" s="115">
        <f>SUM(C41:C41)</f>
        <v>1071.0899999999999</v>
      </c>
      <c r="D42" s="115">
        <f>SUM(D41:D41)</f>
        <v>1003.6</v>
      </c>
      <c r="E42" s="115">
        <f>SUM(E41:E41)</f>
        <v>1584.97</v>
      </c>
      <c r="F42" s="115">
        <f t="shared" si="5"/>
        <v>513.88000000000011</v>
      </c>
      <c r="G42" s="117">
        <f t="shared" si="4"/>
        <v>47.977294158287364</v>
      </c>
      <c r="H42" s="115">
        <f>(C42/T!C42)*100</f>
        <v>13.332578174498948</v>
      </c>
      <c r="I42" s="115">
        <f>(D42/T!D42)*100</f>
        <v>13.072746787824475</v>
      </c>
      <c r="J42" s="115">
        <f>(E42/T!E42)*100</f>
        <v>16.505788590691392</v>
      </c>
      <c r="K42" s="115">
        <f t="shared" si="6"/>
        <v>3.1732104161924433</v>
      </c>
      <c r="L42" s="230"/>
    </row>
    <row r="43" spans="1:12" x14ac:dyDescent="0.2">
      <c r="A43" s="112">
        <v>34</v>
      </c>
      <c r="B43" s="113" t="s">
        <v>51</v>
      </c>
      <c r="C43" s="114">
        <v>907.56</v>
      </c>
      <c r="D43" s="114">
        <v>832.48</v>
      </c>
      <c r="E43" s="114">
        <v>1086.1099999999999</v>
      </c>
      <c r="F43" s="114">
        <f t="shared" si="5"/>
        <v>178.54999999999995</v>
      </c>
      <c r="G43" s="116">
        <f t="shared" si="4"/>
        <v>19.673630393582791</v>
      </c>
      <c r="H43" s="114">
        <f>(C43/T!C43)*100</f>
        <v>47.158222915042863</v>
      </c>
      <c r="I43" s="114">
        <f>(D43/T!D43)*100</f>
        <v>47.540403175147055</v>
      </c>
      <c r="J43" s="114">
        <f>(E43/T!E43)*100</f>
        <v>44.192490478825555</v>
      </c>
      <c r="K43" s="114">
        <f t="shared" si="6"/>
        <v>-2.9657324362173085</v>
      </c>
      <c r="L43" s="229"/>
    </row>
    <row r="44" spans="1:12" x14ac:dyDescent="0.2">
      <c r="A44" s="112">
        <v>35</v>
      </c>
      <c r="B44" s="113" t="s">
        <v>52</v>
      </c>
      <c r="C44" s="114">
        <v>137.82</v>
      </c>
      <c r="D44" s="114">
        <v>135.55000000000001</v>
      </c>
      <c r="E44" s="114">
        <v>141.96</v>
      </c>
      <c r="F44" s="114">
        <f t="shared" si="5"/>
        <v>4.1400000000000148</v>
      </c>
      <c r="G44" s="116">
        <f t="shared" si="4"/>
        <v>3.0039181541140727</v>
      </c>
      <c r="H44" s="114">
        <f>(C44/T!C44)*100</f>
        <v>42.028543547206631</v>
      </c>
      <c r="I44" s="114">
        <f>(D44/T!D44)*100</f>
        <v>43.561397306938332</v>
      </c>
      <c r="J44" s="114">
        <f>(E44/T!E44)*100</f>
        <v>38.461121647250067</v>
      </c>
      <c r="K44" s="114">
        <f t="shared" si="6"/>
        <v>-3.5674218999565639</v>
      </c>
      <c r="L44" s="229"/>
    </row>
    <row r="45" spans="1:12" x14ac:dyDescent="0.2">
      <c r="A45" s="112">
        <v>36</v>
      </c>
      <c r="B45" s="113" t="s">
        <v>53</v>
      </c>
      <c r="C45" s="114">
        <v>78.849999999999994</v>
      </c>
      <c r="D45" s="114">
        <v>86.34</v>
      </c>
      <c r="E45" s="114">
        <v>65.36</v>
      </c>
      <c r="F45" s="114">
        <f t="shared" si="5"/>
        <v>-13.489999999999995</v>
      </c>
      <c r="G45" s="116">
        <f t="shared" si="4"/>
        <v>-17.108433734939755</v>
      </c>
      <c r="H45" s="114">
        <f>(C45/T!C45)*100</f>
        <v>15.477171907509913</v>
      </c>
      <c r="I45" s="114">
        <f>(D45/T!D45)*100</f>
        <v>18.571336387687939</v>
      </c>
      <c r="J45" s="114">
        <f>(E45/T!E45)*100</f>
        <v>13.368240202896178</v>
      </c>
      <c r="K45" s="114">
        <f t="shared" si="6"/>
        <v>-2.1089317046137346</v>
      </c>
      <c r="L45" s="229"/>
    </row>
    <row r="46" spans="1:12" x14ac:dyDescent="0.2">
      <c r="A46" s="112">
        <v>37</v>
      </c>
      <c r="B46" s="113" t="s">
        <v>54</v>
      </c>
      <c r="C46" s="114">
        <v>114.06</v>
      </c>
      <c r="D46" s="114">
        <v>72.680000000000007</v>
      </c>
      <c r="E46" s="114">
        <v>188.51</v>
      </c>
      <c r="F46" s="114">
        <f t="shared" si="5"/>
        <v>74.449999999999989</v>
      </c>
      <c r="G46" s="116">
        <f t="shared" si="4"/>
        <v>65.272663510433091</v>
      </c>
      <c r="H46" s="114">
        <f>(C46/T!C46)*100</f>
        <v>25.215545828359197</v>
      </c>
      <c r="I46" s="114">
        <f>(D46/T!D46)*100</f>
        <v>17.134639413442724</v>
      </c>
      <c r="J46" s="114">
        <f>(E46/T!E46)*100</f>
        <v>37.505471330229597</v>
      </c>
      <c r="K46" s="114">
        <f t="shared" si="6"/>
        <v>12.2899255018704</v>
      </c>
      <c r="L46" s="229"/>
    </row>
    <row r="47" spans="1:12" x14ac:dyDescent="0.2">
      <c r="A47" s="112">
        <v>38</v>
      </c>
      <c r="B47" s="113" t="s">
        <v>55</v>
      </c>
      <c r="C47" s="114">
        <v>0.7</v>
      </c>
      <c r="D47" s="114">
        <v>0.7</v>
      </c>
      <c r="E47" s="114">
        <v>95.41</v>
      </c>
      <c r="F47" s="114">
        <f t="shared" si="5"/>
        <v>94.71</v>
      </c>
      <c r="G47" s="116">
        <f t="shared" si="4"/>
        <v>13530.000000000002</v>
      </c>
      <c r="H47" s="114">
        <f>(C47/T!C47)*100</f>
        <v>0.38501732577966008</v>
      </c>
      <c r="I47" s="114">
        <f>(D47/T!D47)*100</f>
        <v>0.47820740538324902</v>
      </c>
      <c r="J47" s="114">
        <f>(E47/T!E47)*100</f>
        <v>40.822351531747387</v>
      </c>
      <c r="K47" s="114">
        <f t="shared" si="6"/>
        <v>40.43733420596773</v>
      </c>
      <c r="L47" s="229"/>
    </row>
    <row r="48" spans="1:12" x14ac:dyDescent="0.2">
      <c r="A48" s="112">
        <v>39</v>
      </c>
      <c r="B48" s="113" t="s">
        <v>56</v>
      </c>
      <c r="C48" s="114">
        <v>35.68</v>
      </c>
      <c r="D48" s="114">
        <v>35.68</v>
      </c>
      <c r="E48" s="114">
        <v>27.29</v>
      </c>
      <c r="F48" s="114">
        <f t="shared" si="5"/>
        <v>-8.39</v>
      </c>
      <c r="G48" s="116">
        <f t="shared" si="4"/>
        <v>-23.514573991031394</v>
      </c>
      <c r="H48" s="114">
        <f>(C48/T!C48)*100</f>
        <v>26.353497304084499</v>
      </c>
      <c r="I48" s="114">
        <f>(D48/T!D48)*100</f>
        <v>28.790446219640121</v>
      </c>
      <c r="J48" s="114">
        <f>(E48/T!E48)*100</f>
        <v>20.244807121661719</v>
      </c>
      <c r="K48" s="114">
        <f t="shared" si="6"/>
        <v>-6.1086901824227802</v>
      </c>
      <c r="L48" s="229"/>
    </row>
    <row r="49" spans="1:12" x14ac:dyDescent="0.2">
      <c r="A49" s="112">
        <v>40</v>
      </c>
      <c r="B49" s="113" t="s">
        <v>57</v>
      </c>
      <c r="C49" s="114">
        <v>37.51</v>
      </c>
      <c r="D49" s="114">
        <v>33.44</v>
      </c>
      <c r="E49" s="114">
        <v>40.64</v>
      </c>
      <c r="F49" s="114">
        <f t="shared" si="5"/>
        <v>3.1300000000000026</v>
      </c>
      <c r="G49" s="116">
        <f t="shared" si="4"/>
        <v>8.3444414822714013</v>
      </c>
      <c r="H49" s="114">
        <f>(C49/T!C49)*100</f>
        <v>21.329466621175932</v>
      </c>
      <c r="I49" s="114">
        <f>(D49/T!D49)*100</f>
        <v>20.732841465682931</v>
      </c>
      <c r="J49" s="114">
        <f>(E49/T!E49)*100</f>
        <v>25.403175396924617</v>
      </c>
      <c r="K49" s="114">
        <f t="shared" si="6"/>
        <v>4.0737087757486847</v>
      </c>
      <c r="L49" s="229"/>
    </row>
    <row r="50" spans="1:12" s="111" customFormat="1" x14ac:dyDescent="0.2">
      <c r="A50" s="231" t="s">
        <v>58</v>
      </c>
      <c r="B50" s="232"/>
      <c r="C50" s="115">
        <f>SUM(C43:C49)</f>
        <v>1312.1799999999998</v>
      </c>
      <c r="D50" s="115">
        <f>SUM(D43:D49)</f>
        <v>1196.8700000000001</v>
      </c>
      <c r="E50" s="115">
        <f>SUM(E43:E49)</f>
        <v>1645.28</v>
      </c>
      <c r="F50" s="115">
        <f t="shared" si="5"/>
        <v>333.10000000000014</v>
      </c>
      <c r="G50" s="117">
        <f t="shared" si="4"/>
        <v>25.385236781539135</v>
      </c>
      <c r="H50" s="115">
        <f>(C50/T!C50)*100</f>
        <v>35.394682894197352</v>
      </c>
      <c r="I50" s="115">
        <f>(D50/T!D50)*100</f>
        <v>35.379476492410475</v>
      </c>
      <c r="J50" s="115">
        <f>(E50/T!E50)*100</f>
        <v>37.850198535941225</v>
      </c>
      <c r="K50" s="115">
        <f t="shared" si="6"/>
        <v>2.4555156417438724</v>
      </c>
      <c r="L50" s="230"/>
    </row>
    <row r="51" spans="1:12" x14ac:dyDescent="0.2">
      <c r="A51" s="112">
        <v>41</v>
      </c>
      <c r="B51" s="113" t="s">
        <v>59</v>
      </c>
      <c r="C51" s="114">
        <v>0</v>
      </c>
      <c r="D51" s="114">
        <v>0</v>
      </c>
      <c r="E51" s="114">
        <v>0</v>
      </c>
      <c r="F51" s="114">
        <f t="shared" si="5"/>
        <v>0</v>
      </c>
      <c r="G51" s="116" t="str">
        <f t="shared" si="4"/>
        <v/>
      </c>
      <c r="H51" s="114" t="e">
        <f>(C51/T!C51)*100</f>
        <v>#DIV/0!</v>
      </c>
      <c r="I51" s="114" t="e">
        <f>(D51/T!D51)*100</f>
        <v>#DIV/0!</v>
      </c>
      <c r="J51" s="114" t="e">
        <f>(E51/T!E51)*100</f>
        <v>#DIV/0!</v>
      </c>
      <c r="K51" s="114" t="e">
        <f t="shared" si="6"/>
        <v>#DIV/0!</v>
      </c>
      <c r="L51" s="229"/>
    </row>
    <row r="52" spans="1:12" x14ac:dyDescent="0.2">
      <c r="A52" s="112">
        <v>42</v>
      </c>
      <c r="B52" s="113" t="s">
        <v>60</v>
      </c>
      <c r="C52" s="114">
        <v>0</v>
      </c>
      <c r="D52" s="114">
        <v>0</v>
      </c>
      <c r="E52" s="114">
        <v>0</v>
      </c>
      <c r="F52" s="114">
        <f t="shared" si="5"/>
        <v>0</v>
      </c>
      <c r="G52" s="116" t="str">
        <f t="shared" si="4"/>
        <v/>
      </c>
      <c r="H52" s="114" t="e">
        <f>(C52/T!C52)*100</f>
        <v>#DIV/0!</v>
      </c>
      <c r="I52" s="114" t="e">
        <f>(D52/T!D52)*100</f>
        <v>#DIV/0!</v>
      </c>
      <c r="J52" s="114" t="e">
        <f>(E52/T!E52)*100</f>
        <v>#DIV/0!</v>
      </c>
      <c r="K52" s="114" t="e">
        <f t="shared" si="6"/>
        <v>#DIV/0!</v>
      </c>
      <c r="L52" s="229"/>
    </row>
    <row r="53" spans="1:12" x14ac:dyDescent="0.2">
      <c r="A53" s="112">
        <v>43</v>
      </c>
      <c r="B53" s="113" t="s">
        <v>61</v>
      </c>
      <c r="C53" s="114">
        <v>0</v>
      </c>
      <c r="D53" s="114">
        <v>0</v>
      </c>
      <c r="E53" s="114">
        <v>0</v>
      </c>
      <c r="F53" s="114">
        <f t="shared" si="5"/>
        <v>0</v>
      </c>
      <c r="G53" s="116" t="str">
        <f t="shared" si="4"/>
        <v/>
      </c>
      <c r="H53" s="114" t="e">
        <f>(C53/T!C53)*100</f>
        <v>#DIV/0!</v>
      </c>
      <c r="I53" s="114" t="e">
        <f>(D53/T!D53)*100</f>
        <v>#DIV/0!</v>
      </c>
      <c r="J53" s="114" t="e">
        <f>(E53/T!E53)*100</f>
        <v>#DIV/0!</v>
      </c>
      <c r="K53" s="114" t="e">
        <f t="shared" si="6"/>
        <v>#DIV/0!</v>
      </c>
      <c r="L53" s="229"/>
    </row>
    <row r="54" spans="1:12" x14ac:dyDescent="0.2">
      <c r="A54" s="112">
        <v>44</v>
      </c>
      <c r="B54" s="113" t="s">
        <v>62</v>
      </c>
      <c r="C54" s="114">
        <v>0</v>
      </c>
      <c r="D54" s="114">
        <v>0</v>
      </c>
      <c r="E54" s="114">
        <v>0</v>
      </c>
      <c r="F54" s="114">
        <f t="shared" si="5"/>
        <v>0</v>
      </c>
      <c r="G54" s="116" t="str">
        <f t="shared" si="4"/>
        <v/>
      </c>
      <c r="H54" s="114" t="e">
        <f>(C54/T!C54)*100</f>
        <v>#DIV/0!</v>
      </c>
      <c r="I54" s="114" t="e">
        <f>(D54/T!D54)*100</f>
        <v>#DIV/0!</v>
      </c>
      <c r="J54" s="114" t="e">
        <f>(E54/T!E54)*100</f>
        <v>#DIV/0!</v>
      </c>
      <c r="K54" s="114" t="e">
        <f t="shared" si="6"/>
        <v>#DIV/0!</v>
      </c>
      <c r="L54" s="229"/>
    </row>
    <row r="55" spans="1:12" x14ac:dyDescent="0.2">
      <c r="A55" s="112">
        <v>45</v>
      </c>
      <c r="B55" s="113" t="s">
        <v>63</v>
      </c>
      <c r="C55" s="114">
        <v>0</v>
      </c>
      <c r="D55" s="114">
        <v>0</v>
      </c>
      <c r="E55" s="114">
        <v>0</v>
      </c>
      <c r="F55" s="114">
        <f t="shared" si="5"/>
        <v>0</v>
      </c>
      <c r="G55" s="116" t="str">
        <f t="shared" si="4"/>
        <v/>
      </c>
      <c r="H55" s="114" t="e">
        <f>(C55/T!C55)*100</f>
        <v>#DIV/0!</v>
      </c>
      <c r="I55" s="114" t="e">
        <f>(D55/T!D55)*100</f>
        <v>#DIV/0!</v>
      </c>
      <c r="J55" s="114" t="e">
        <f>(E55/T!E55)*100</f>
        <v>#DIV/0!</v>
      </c>
      <c r="K55" s="114" t="e">
        <f t="shared" si="6"/>
        <v>#DIV/0!</v>
      </c>
      <c r="L55" s="229"/>
    </row>
    <row r="56" spans="1:12" x14ac:dyDescent="0.2">
      <c r="A56" s="112">
        <v>46</v>
      </c>
      <c r="B56" s="113" t="s">
        <v>64</v>
      </c>
      <c r="C56" s="114">
        <v>0</v>
      </c>
      <c r="D56" s="114">
        <v>0</v>
      </c>
      <c r="E56" s="114">
        <v>0</v>
      </c>
      <c r="F56" s="114">
        <f t="shared" si="5"/>
        <v>0</v>
      </c>
      <c r="G56" s="116" t="str">
        <f t="shared" si="4"/>
        <v/>
      </c>
      <c r="H56" s="114" t="e">
        <f>(C56/T!C56)*100</f>
        <v>#DIV/0!</v>
      </c>
      <c r="I56" s="114" t="e">
        <f>(D56/T!D56)*100</f>
        <v>#DIV/0!</v>
      </c>
      <c r="J56" s="114" t="e">
        <f>(E56/T!E56)*100</f>
        <v>#DIV/0!</v>
      </c>
      <c r="K56" s="114" t="e">
        <f t="shared" si="6"/>
        <v>#DIV/0!</v>
      </c>
      <c r="L56" s="229"/>
    </row>
    <row r="57" spans="1:12" s="111" customFormat="1" x14ac:dyDescent="0.2">
      <c r="A57" s="231" t="s">
        <v>65</v>
      </c>
      <c r="B57" s="232"/>
      <c r="C57" s="115">
        <f>SUM(C51:C56)</f>
        <v>0</v>
      </c>
      <c r="D57" s="115">
        <f>SUM(D51:D56)</f>
        <v>0</v>
      </c>
      <c r="E57" s="115">
        <f>SUM(E51:E56)</f>
        <v>0</v>
      </c>
      <c r="F57" s="115">
        <f t="shared" si="5"/>
        <v>0</v>
      </c>
      <c r="G57" s="117" t="str">
        <f t="shared" si="4"/>
        <v/>
      </c>
      <c r="H57" s="115" t="e">
        <f>(C57/T!C57)*100</f>
        <v>#DIV/0!</v>
      </c>
      <c r="I57" s="115" t="e">
        <f>(D57/T!D57)*100</f>
        <v>#DIV/0!</v>
      </c>
      <c r="J57" s="115" t="e">
        <f>(E57/T!E57)*100</f>
        <v>#DIV/0!</v>
      </c>
      <c r="K57" s="115" t="e">
        <f t="shared" si="6"/>
        <v>#DIV/0!</v>
      </c>
      <c r="L57" s="230"/>
    </row>
    <row r="58" spans="1:12" s="111" customFormat="1" x14ac:dyDescent="0.2">
      <c r="A58" s="231" t="s">
        <v>66</v>
      </c>
      <c r="B58" s="232"/>
      <c r="C58" s="115">
        <f>SUM(C18+C38+C40+C42+C50+C57)</f>
        <v>25724.610000000004</v>
      </c>
      <c r="D58" s="115">
        <f>SUM(D18+D38+D40+D42+D50+D57)</f>
        <v>25195.19</v>
      </c>
      <c r="E58" s="115">
        <f>SUM(E18+E38+E40+E42+E50+E57)</f>
        <v>32762.42</v>
      </c>
      <c r="F58" s="115">
        <f t="shared" si="5"/>
        <v>7037.809999999994</v>
      </c>
      <c r="G58" s="117">
        <f t="shared" si="4"/>
        <v>27.358276762990741</v>
      </c>
      <c r="H58" s="115">
        <f>(C58/T!C58)*100</f>
        <v>12.708961215762848</v>
      </c>
      <c r="I58" s="115">
        <f>(D58/T!D58)*100</f>
        <v>12.61682935635376</v>
      </c>
      <c r="J58" s="115">
        <f>(E58/T!E58)*100</f>
        <v>14.349379478977303</v>
      </c>
      <c r="K58" s="115">
        <f t="shared" si="6"/>
        <v>1.6404182632144551</v>
      </c>
      <c r="L58" s="230"/>
    </row>
    <row r="59" spans="1:12" x14ac:dyDescent="0.2">
      <c r="G59" s="27" t="str">
        <f t="shared" si="4"/>
        <v/>
      </c>
      <c r="L59" s="229"/>
    </row>
    <row r="60" spans="1:12" x14ac:dyDescent="0.2">
      <c r="G60" s="27" t="str">
        <f t="shared" si="4"/>
        <v/>
      </c>
    </row>
  </sheetData>
  <mergeCells count="15">
    <mergeCell ref="L3:L59"/>
    <mergeCell ref="F4:G4"/>
    <mergeCell ref="C1:L1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workbookViewId="0">
      <selection activeCell="Q17" sqref="Q17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211" customWidth="1"/>
    <col min="4" max="4" width="12.42578125" style="211" customWidth="1"/>
    <col min="5" max="5" width="12.140625" style="211" customWidth="1"/>
    <col min="6" max="6" width="11.85546875" style="10" customWidth="1"/>
    <col min="7" max="7" width="11.7109375" style="27" customWidth="1"/>
    <col min="8" max="8" width="12.28515625" style="10" customWidth="1"/>
    <col min="9" max="9" width="12.42578125" style="10" customWidth="1"/>
    <col min="10" max="10" width="12.140625" style="10" customWidth="1"/>
    <col min="11" max="11" width="15.42578125" style="27" customWidth="1"/>
    <col min="12" max="12" width="6.42578125" style="10" customWidth="1"/>
    <col min="13" max="200" width="9.140625" style="10" customWidth="1"/>
    <col min="201" max="16384" width="9.140625" style="10"/>
  </cols>
  <sheetData>
    <row r="1" spans="1:12" s="20" customFormat="1" ht="16.5" customHeight="1" x14ac:dyDescent="0.25">
      <c r="A1" s="13" t="s">
        <v>126</v>
      </c>
      <c r="C1" s="207" t="s">
        <v>127</v>
      </c>
      <c r="D1" s="187"/>
      <c r="E1" s="187"/>
    </row>
    <row r="2" spans="1:12" s="43" customFormat="1" ht="17.25" customHeight="1" x14ac:dyDescent="0.25">
      <c r="C2" s="207" t="s">
        <v>69</v>
      </c>
      <c r="D2" s="208"/>
      <c r="E2" s="208"/>
      <c r="I2" s="222" t="s">
        <v>3</v>
      </c>
      <c r="J2" s="222"/>
      <c r="K2" s="222"/>
      <c r="L2" s="226" t="s">
        <v>128</v>
      </c>
    </row>
    <row r="3" spans="1:12" s="22" customFormat="1" ht="14.25" customHeight="1" x14ac:dyDescent="0.2">
      <c r="A3" s="236" t="s">
        <v>4</v>
      </c>
      <c r="B3" s="236" t="s">
        <v>5</v>
      </c>
      <c r="C3" s="243" t="s">
        <v>6</v>
      </c>
      <c r="D3" s="243"/>
      <c r="E3" s="243"/>
      <c r="F3" s="243"/>
      <c r="G3" s="243"/>
      <c r="H3" s="243" t="s">
        <v>129</v>
      </c>
      <c r="I3" s="243"/>
      <c r="J3" s="243"/>
      <c r="K3" s="243"/>
      <c r="L3" s="229"/>
    </row>
    <row r="4" spans="1:12" s="22" customFormat="1" ht="38.25" customHeight="1" x14ac:dyDescent="0.2">
      <c r="A4" s="236"/>
      <c r="B4" s="236"/>
      <c r="C4" s="190" t="s">
        <v>9</v>
      </c>
      <c r="D4" s="190" t="s">
        <v>10</v>
      </c>
      <c r="E4" s="190" t="s">
        <v>11</v>
      </c>
      <c r="F4" s="236" t="str">
        <f>"GROWTH DURING THE YEAR " &amp;AsOn!D1</f>
        <v>GROWTH DURING THE YEAR 2025-26</v>
      </c>
      <c r="G4" s="236"/>
      <c r="H4" s="25" t="str">
        <f>C4</f>
        <v>As on  31ST MAR 25</v>
      </c>
      <c r="I4" s="25" t="str">
        <f>D4</f>
        <v>As on 31ST DEC 24</v>
      </c>
      <c r="J4" s="25" t="str">
        <f>E4</f>
        <v>As on 31ST DEC 25</v>
      </c>
      <c r="K4" s="42" t="str">
        <f>F4</f>
        <v>GROWTH DURING THE YEAR 2025-26</v>
      </c>
      <c r="L4" s="229"/>
    </row>
    <row r="5" spans="1:12" s="22" customFormat="1" x14ac:dyDescent="0.2">
      <c r="A5" s="38"/>
      <c r="B5" s="38"/>
      <c r="C5" s="191" t="str">
        <f>RIGHT(C4,7)</f>
        <v xml:space="preserve"> MAR 25</v>
      </c>
      <c r="D5" s="191" t="str">
        <f t="shared" ref="D5:E5" si="0">RIGHT(D4,7)</f>
        <v xml:space="preserve"> DEC 24</v>
      </c>
      <c r="E5" s="191" t="str">
        <f t="shared" si="0"/>
        <v xml:space="preserve"> DEC 25</v>
      </c>
      <c r="F5" s="32" t="s">
        <v>12</v>
      </c>
      <c r="G5" s="32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32" t="s">
        <v>12</v>
      </c>
      <c r="L5" s="229"/>
    </row>
    <row r="6" spans="1:12" x14ac:dyDescent="0.2">
      <c r="A6" s="91">
        <v>1</v>
      </c>
      <c r="B6" s="92" t="s">
        <v>14</v>
      </c>
      <c r="C6" s="209">
        <v>8132.1999999999989</v>
      </c>
      <c r="D6" s="209">
        <v>7981.57</v>
      </c>
      <c r="E6" s="209">
        <v>9592.59</v>
      </c>
      <c r="F6" s="93">
        <f t="shared" ref="F6:F37" si="2">(E6-C6)</f>
        <v>1460.3900000000012</v>
      </c>
      <c r="G6" s="95">
        <f>IF(C6=0,"",(E6-C6)/C6*100)</f>
        <v>17.958117114679929</v>
      </c>
      <c r="H6" s="93">
        <f>(C6/T!C6)*100</f>
        <v>56.433558960237939</v>
      </c>
      <c r="I6" s="93">
        <f>(D6/T!D6)*100</f>
        <v>57.773410638929299</v>
      </c>
      <c r="J6" s="93">
        <f>(E6/T!E6)*100</f>
        <v>60.599680089756802</v>
      </c>
      <c r="K6" s="93">
        <f t="shared" ref="K6:K37" si="3">(J6-H6)</f>
        <v>4.1661211295188636</v>
      </c>
      <c r="L6" s="229"/>
    </row>
    <row r="7" spans="1:12" x14ac:dyDescent="0.2">
      <c r="A7" s="91">
        <v>2</v>
      </c>
      <c r="B7" s="92" t="s">
        <v>15</v>
      </c>
      <c r="C7" s="209">
        <v>3061.5499999999997</v>
      </c>
      <c r="D7" s="209">
        <v>3028.05</v>
      </c>
      <c r="E7" s="209">
        <v>3524.5699999999997</v>
      </c>
      <c r="F7" s="93">
        <f t="shared" si="2"/>
        <v>463.02</v>
      </c>
      <c r="G7" s="95">
        <f t="shared" ref="G7:G60" si="4">IF(C7=0,"",(E7-C7)/C7*100)</f>
        <v>15.123711845307117</v>
      </c>
      <c r="H7" s="93">
        <f>(C7/T!C7)*100</f>
        <v>48.57151469575674</v>
      </c>
      <c r="I7" s="93">
        <f>(D7/T!D7)*100</f>
        <v>48.42973805510151</v>
      </c>
      <c r="J7" s="93">
        <f>(E7/T!E7)*100</f>
        <v>48.933059737547964</v>
      </c>
      <c r="K7" s="93">
        <f t="shared" si="3"/>
        <v>0.36154504179122426</v>
      </c>
      <c r="L7" s="229"/>
    </row>
    <row r="8" spans="1:12" x14ac:dyDescent="0.2">
      <c r="A8" s="91">
        <v>3</v>
      </c>
      <c r="B8" s="92" t="s">
        <v>16</v>
      </c>
      <c r="C8" s="209">
        <v>1413.65</v>
      </c>
      <c r="D8" s="209">
        <v>1346.5700000000002</v>
      </c>
      <c r="E8" s="209">
        <v>1676.5</v>
      </c>
      <c r="F8" s="93">
        <f t="shared" si="2"/>
        <v>262.84999999999991</v>
      </c>
      <c r="G8" s="95">
        <f t="shared" si="4"/>
        <v>18.593711314681844</v>
      </c>
      <c r="H8" s="93">
        <f>(C8/T!C8)*100</f>
        <v>61.248938493267026</v>
      </c>
      <c r="I8" s="93">
        <f>(D8/T!D8)*100</f>
        <v>60.125468833720319</v>
      </c>
      <c r="J8" s="93">
        <f>(E8/T!E8)*100</f>
        <v>60.607046540716802</v>
      </c>
      <c r="K8" s="93">
        <f t="shared" si="3"/>
        <v>-0.64189195255022469</v>
      </c>
      <c r="L8" s="229"/>
    </row>
    <row r="9" spans="1:12" x14ac:dyDescent="0.2">
      <c r="A9" s="91">
        <v>4</v>
      </c>
      <c r="B9" s="92" t="s">
        <v>17</v>
      </c>
      <c r="C9" s="209">
        <v>2577.61</v>
      </c>
      <c r="D9" s="209">
        <v>2668.44</v>
      </c>
      <c r="E9" s="209">
        <v>3048.54</v>
      </c>
      <c r="F9" s="93">
        <f t="shared" si="2"/>
        <v>470.92999999999984</v>
      </c>
      <c r="G9" s="95">
        <f t="shared" si="4"/>
        <v>18.270025333545409</v>
      </c>
      <c r="H9" s="93">
        <f>(C9/T!C9)*100</f>
        <v>47.305665058985028</v>
      </c>
      <c r="I9" s="93">
        <f>(D9/T!D9)*100</f>
        <v>42.756952066592433</v>
      </c>
      <c r="J9" s="93">
        <f>(E9/T!E9)*100</f>
        <v>52.395807015463305</v>
      </c>
      <c r="K9" s="93">
        <f t="shared" si="3"/>
        <v>5.0901419564782771</v>
      </c>
      <c r="L9" s="229"/>
    </row>
    <row r="10" spans="1:12" x14ac:dyDescent="0.2">
      <c r="A10" s="91">
        <v>5</v>
      </c>
      <c r="B10" s="92" t="s">
        <v>18</v>
      </c>
      <c r="C10" s="209">
        <v>3597.88</v>
      </c>
      <c r="D10" s="209">
        <v>3704.32</v>
      </c>
      <c r="E10" s="209">
        <v>3976.4100000000003</v>
      </c>
      <c r="F10" s="93">
        <f t="shared" si="2"/>
        <v>378.5300000000002</v>
      </c>
      <c r="G10" s="95">
        <f t="shared" si="4"/>
        <v>10.520917873859055</v>
      </c>
      <c r="H10" s="93">
        <f>(C10/T!C10)*100</f>
        <v>64.610251428099403</v>
      </c>
      <c r="I10" s="93">
        <f>(D10/T!D10)*100</f>
        <v>66.061040549842886</v>
      </c>
      <c r="J10" s="93">
        <f>(E10/T!E10)*100</f>
        <v>66.281785223152895</v>
      </c>
      <c r="K10" s="93">
        <f t="shared" si="3"/>
        <v>1.6715337950534916</v>
      </c>
      <c r="L10" s="229"/>
    </row>
    <row r="11" spans="1:12" x14ac:dyDescent="0.2">
      <c r="A11" s="91">
        <v>6</v>
      </c>
      <c r="B11" s="92" t="s">
        <v>19</v>
      </c>
      <c r="C11" s="209">
        <v>2068.4</v>
      </c>
      <c r="D11" s="209">
        <v>2165.65</v>
      </c>
      <c r="E11" s="209">
        <v>2876.7699999999995</v>
      </c>
      <c r="F11" s="93">
        <f t="shared" si="2"/>
        <v>808.36999999999944</v>
      </c>
      <c r="G11" s="95">
        <f t="shared" si="4"/>
        <v>39.081899052407628</v>
      </c>
      <c r="H11" s="93">
        <f>(C11/T!C11)*100</f>
        <v>32.133380560889371</v>
      </c>
      <c r="I11" s="93">
        <f>(D11/T!D11)*100</f>
        <v>34.401880813006841</v>
      </c>
      <c r="J11" s="93">
        <f>(E11/T!E11)*100</f>
        <v>45.368337717555171</v>
      </c>
      <c r="K11" s="93">
        <f t="shared" si="3"/>
        <v>13.2349571566658</v>
      </c>
      <c r="L11" s="229"/>
    </row>
    <row r="12" spans="1:12" x14ac:dyDescent="0.2">
      <c r="A12" s="91">
        <v>7</v>
      </c>
      <c r="B12" s="92" t="s">
        <v>20</v>
      </c>
      <c r="C12" s="209">
        <v>572.29</v>
      </c>
      <c r="D12" s="209">
        <v>542.46</v>
      </c>
      <c r="E12" s="209">
        <v>912.56</v>
      </c>
      <c r="F12" s="93">
        <f t="shared" si="2"/>
        <v>340.27</v>
      </c>
      <c r="G12" s="95">
        <f t="shared" si="4"/>
        <v>59.457617641405577</v>
      </c>
      <c r="H12" s="93">
        <f>(C12/T!C12)*100</f>
        <v>44.954243745336001</v>
      </c>
      <c r="I12" s="93">
        <f>(D12/T!D12)*100</f>
        <v>44.115350834390554</v>
      </c>
      <c r="J12" s="93">
        <f>(E12/T!E12)*100</f>
        <v>67.043308966682574</v>
      </c>
      <c r="K12" s="93">
        <f t="shared" si="3"/>
        <v>22.089065221346573</v>
      </c>
      <c r="L12" s="229"/>
    </row>
    <row r="13" spans="1:12" x14ac:dyDescent="0.2">
      <c r="A13" s="91">
        <v>8</v>
      </c>
      <c r="B13" s="92" t="s">
        <v>21</v>
      </c>
      <c r="C13" s="209">
        <v>282.14999999999998</v>
      </c>
      <c r="D13" s="209">
        <v>221.75</v>
      </c>
      <c r="E13" s="209">
        <v>491.84</v>
      </c>
      <c r="F13" s="93">
        <f t="shared" si="2"/>
        <v>209.69</v>
      </c>
      <c r="G13" s="95">
        <f t="shared" si="4"/>
        <v>74.318624844940643</v>
      </c>
      <c r="H13" s="93">
        <f>(C13/T!C13)*100</f>
        <v>97.035457578154549</v>
      </c>
      <c r="I13" s="93">
        <f>(D13/T!D13)*100</f>
        <v>75.105842506350555</v>
      </c>
      <c r="J13" s="93">
        <f>(E13/T!E13)*100</f>
        <v>165.03590363062881</v>
      </c>
      <c r="K13" s="93">
        <f t="shared" si="3"/>
        <v>68.00044605247426</v>
      </c>
      <c r="L13" s="229"/>
    </row>
    <row r="14" spans="1:12" x14ac:dyDescent="0.2">
      <c r="A14" s="91">
        <v>9</v>
      </c>
      <c r="B14" s="92" t="s">
        <v>22</v>
      </c>
      <c r="C14" s="209">
        <v>5771.48</v>
      </c>
      <c r="D14" s="209">
        <v>5985.2</v>
      </c>
      <c r="E14" s="209">
        <v>7446.51</v>
      </c>
      <c r="F14" s="93">
        <f t="shared" si="2"/>
        <v>1675.0300000000007</v>
      </c>
      <c r="G14" s="95">
        <f t="shared" si="4"/>
        <v>29.022538413024058</v>
      </c>
      <c r="H14" s="93">
        <f>(C14/T!C14)*100</f>
        <v>36.841577793991569</v>
      </c>
      <c r="I14" s="93">
        <f>(D14/T!D14)*100</f>
        <v>42.25180102431603</v>
      </c>
      <c r="J14" s="93">
        <f>(E14/T!E14)*100</f>
        <v>39.72739038904141</v>
      </c>
      <c r="K14" s="93">
        <f t="shared" si="3"/>
        <v>2.8858125950498419</v>
      </c>
      <c r="L14" s="229"/>
    </row>
    <row r="15" spans="1:12" x14ac:dyDescent="0.2">
      <c r="A15" s="91">
        <v>10</v>
      </c>
      <c r="B15" s="92" t="s">
        <v>23</v>
      </c>
      <c r="C15" s="209">
        <v>13223.939999999999</v>
      </c>
      <c r="D15" s="209">
        <v>13161.869999999999</v>
      </c>
      <c r="E15" s="209">
        <v>16903.3</v>
      </c>
      <c r="F15" s="93">
        <f t="shared" si="2"/>
        <v>3679.3600000000006</v>
      </c>
      <c r="G15" s="95">
        <f t="shared" si="4"/>
        <v>27.823477722978179</v>
      </c>
      <c r="H15" s="93">
        <f>(C15/T!C15)*100</f>
        <v>25.568141610715156</v>
      </c>
      <c r="I15" s="93">
        <f>(D15/T!D15)*100</f>
        <v>26.337846550612504</v>
      </c>
      <c r="J15" s="93">
        <f>(E15/T!E15)*100</f>
        <v>30.383197525385235</v>
      </c>
      <c r="K15" s="93">
        <f t="shared" si="3"/>
        <v>4.8150559146700793</v>
      </c>
      <c r="L15" s="229"/>
    </row>
    <row r="16" spans="1:12" x14ac:dyDescent="0.2">
      <c r="A16" s="91">
        <v>11</v>
      </c>
      <c r="B16" s="92" t="s">
        <v>24</v>
      </c>
      <c r="C16" s="209">
        <v>1657.62</v>
      </c>
      <c r="D16" s="209">
        <v>1534.43</v>
      </c>
      <c r="E16" s="209">
        <v>1537.46</v>
      </c>
      <c r="F16" s="93">
        <f t="shared" si="2"/>
        <v>-120.15999999999985</v>
      </c>
      <c r="G16" s="95">
        <f t="shared" si="4"/>
        <v>-7.2489472858676809</v>
      </c>
      <c r="H16" s="93">
        <f>(C16/T!C16)*100</f>
        <v>38.207302540745744</v>
      </c>
      <c r="I16" s="93">
        <f>(D16/T!D16)*100</f>
        <v>30.856521188306768</v>
      </c>
      <c r="J16" s="93">
        <f>(E16/T!E16)*100</f>
        <v>28.663580551883825</v>
      </c>
      <c r="K16" s="93">
        <f t="shared" si="3"/>
        <v>-9.5437219888619182</v>
      </c>
      <c r="L16" s="229"/>
    </row>
    <row r="17" spans="1:12" x14ac:dyDescent="0.2">
      <c r="A17" s="91">
        <v>12</v>
      </c>
      <c r="B17" s="92" t="s">
        <v>25</v>
      </c>
      <c r="C17" s="209">
        <v>3541.2</v>
      </c>
      <c r="D17" s="209">
        <v>3613.6400000000003</v>
      </c>
      <c r="E17" s="209">
        <v>4416.0599999999995</v>
      </c>
      <c r="F17" s="93">
        <f t="shared" si="2"/>
        <v>874.85999999999967</v>
      </c>
      <c r="G17" s="95">
        <f t="shared" si="4"/>
        <v>24.705184683158244</v>
      </c>
      <c r="H17" s="93">
        <f>(C17/T!C17)*100</f>
        <v>60.76486304225844</v>
      </c>
      <c r="I17" s="93">
        <f>(D17/T!D17)*100</f>
        <v>61.74449857071339</v>
      </c>
      <c r="J17" s="93">
        <f>(E17/T!E17)*100</f>
        <v>59.287751123713164</v>
      </c>
      <c r="K17" s="93">
        <f t="shared" si="3"/>
        <v>-1.4771119185452761</v>
      </c>
      <c r="L17" s="229"/>
    </row>
    <row r="18" spans="1:12" s="90" customFormat="1" x14ac:dyDescent="0.2">
      <c r="A18" s="231" t="s">
        <v>26</v>
      </c>
      <c r="B18" s="232"/>
      <c r="C18" s="210">
        <v>45899.96</v>
      </c>
      <c r="D18" s="210">
        <v>45953.939999999995</v>
      </c>
      <c r="E18" s="210">
        <v>56403.11</v>
      </c>
      <c r="F18" s="94">
        <f t="shared" si="2"/>
        <v>10503.150000000001</v>
      </c>
      <c r="G18" s="96">
        <f t="shared" si="4"/>
        <v>22.88269967991258</v>
      </c>
      <c r="H18" s="94">
        <f>(C18/T!C18)*100</f>
        <v>38.380505161471682</v>
      </c>
      <c r="I18" s="94">
        <f>(D18/T!D18)*100</f>
        <v>39.297057719392612</v>
      </c>
      <c r="J18" s="94">
        <f>(E18/T!E18)*100</f>
        <v>42.470254577818878</v>
      </c>
      <c r="K18" s="94">
        <f t="shared" si="3"/>
        <v>4.0897494163471961</v>
      </c>
      <c r="L18" s="230"/>
    </row>
    <row r="19" spans="1:12" x14ac:dyDescent="0.2">
      <c r="A19" s="91">
        <v>13</v>
      </c>
      <c r="B19" s="92" t="s">
        <v>27</v>
      </c>
      <c r="C19" s="209">
        <v>6102.7300000000005</v>
      </c>
      <c r="D19" s="209">
        <v>6002.23</v>
      </c>
      <c r="E19" s="209">
        <v>6470.7199999999993</v>
      </c>
      <c r="F19" s="93">
        <f t="shared" si="2"/>
        <v>367.98999999999887</v>
      </c>
      <c r="G19" s="95">
        <f t="shared" si="4"/>
        <v>6.0299243125617359</v>
      </c>
      <c r="H19" s="93">
        <f>(C19/T!C19)*100</f>
        <v>68.148322682011425</v>
      </c>
      <c r="I19" s="93">
        <f>(D19/T!D19)*100</f>
        <v>71.082107227785613</v>
      </c>
      <c r="J19" s="93">
        <f>(E19/T!E19)*100</f>
        <v>58.194271694739797</v>
      </c>
      <c r="K19" s="93">
        <f t="shared" si="3"/>
        <v>-9.9540509872716285</v>
      </c>
      <c r="L19" s="229"/>
    </row>
    <row r="20" spans="1:12" x14ac:dyDescent="0.2">
      <c r="A20" s="91">
        <v>14</v>
      </c>
      <c r="B20" s="92" t="s">
        <v>28</v>
      </c>
      <c r="C20" s="209">
        <v>1107.49</v>
      </c>
      <c r="D20" s="209">
        <v>1065.92</v>
      </c>
      <c r="E20" s="209">
        <v>1171.9599999999998</v>
      </c>
      <c r="F20" s="93">
        <f t="shared" si="2"/>
        <v>64.4699999999998</v>
      </c>
      <c r="G20" s="95">
        <f t="shared" si="4"/>
        <v>5.8212715238963604</v>
      </c>
      <c r="H20" s="93">
        <f>(C20/T!C20)*100</f>
        <v>57.664951889032366</v>
      </c>
      <c r="I20" s="93">
        <f>(D20/T!D20)*100</f>
        <v>62.544447443465202</v>
      </c>
      <c r="J20" s="93">
        <f>(E20/T!E20)*100</f>
        <v>54.281281119010657</v>
      </c>
      <c r="K20" s="93">
        <f t="shared" si="3"/>
        <v>-3.383670770021709</v>
      </c>
      <c r="L20" s="229"/>
    </row>
    <row r="21" spans="1:12" x14ac:dyDescent="0.2">
      <c r="A21" s="91">
        <v>15</v>
      </c>
      <c r="B21" s="92" t="s">
        <v>29</v>
      </c>
      <c r="C21" s="209">
        <v>142.46</v>
      </c>
      <c r="D21" s="209">
        <v>130.25</v>
      </c>
      <c r="E21" s="209">
        <v>193.25000000000003</v>
      </c>
      <c r="F21" s="93">
        <f t="shared" si="2"/>
        <v>50.79000000000002</v>
      </c>
      <c r="G21" s="95">
        <f t="shared" si="4"/>
        <v>35.652112873789143</v>
      </c>
      <c r="H21" s="93">
        <f>(C21/T!C21)*100</f>
        <v>100.47961630695443</v>
      </c>
      <c r="I21" s="93">
        <f>(D21/T!D21)*100</f>
        <v>96.16804489072652</v>
      </c>
      <c r="J21" s="93">
        <f>(E21/T!E21)*100</f>
        <v>115.67007841024723</v>
      </c>
      <c r="K21" s="93">
        <f t="shared" si="3"/>
        <v>15.190462103292802</v>
      </c>
      <c r="L21" s="229"/>
    </row>
    <row r="22" spans="1:12" x14ac:dyDescent="0.2">
      <c r="A22" s="91">
        <v>16</v>
      </c>
      <c r="B22" s="92" t="s">
        <v>30</v>
      </c>
      <c r="C22" s="209">
        <v>298.98</v>
      </c>
      <c r="D22" s="209">
        <v>303.51</v>
      </c>
      <c r="E22" s="209">
        <v>357.39</v>
      </c>
      <c r="F22" s="93">
        <f t="shared" si="2"/>
        <v>58.409999999999968</v>
      </c>
      <c r="G22" s="95">
        <f t="shared" si="4"/>
        <v>19.536423841059591</v>
      </c>
      <c r="H22" s="93">
        <f>(C22/T!C22)*100</f>
        <v>74.504722270677064</v>
      </c>
      <c r="I22" s="93">
        <f>(D22/T!D22)*100</f>
        <v>77.747323121061527</v>
      </c>
      <c r="J22" s="93">
        <f>(E22/T!E22)*100</f>
        <v>90.639107278721781</v>
      </c>
      <c r="K22" s="93">
        <f t="shared" si="3"/>
        <v>16.134385008044717</v>
      </c>
      <c r="L22" s="229"/>
    </row>
    <row r="23" spans="1:12" x14ac:dyDescent="0.2">
      <c r="A23" s="91">
        <v>17</v>
      </c>
      <c r="B23" s="92" t="s">
        <v>31</v>
      </c>
      <c r="C23" s="209">
        <v>234.89999999999998</v>
      </c>
      <c r="D23" s="209">
        <v>192.44</v>
      </c>
      <c r="E23" s="209">
        <v>131.18</v>
      </c>
      <c r="F23" s="93">
        <f t="shared" si="2"/>
        <v>-103.71999999999997</v>
      </c>
      <c r="G23" s="95">
        <f t="shared" si="4"/>
        <v>-44.154959557258401</v>
      </c>
      <c r="H23" s="93">
        <f>(C23/T!C23)*100</f>
        <v>39.664983705104603</v>
      </c>
      <c r="I23" s="93">
        <f>(D23/T!D23)*100</f>
        <v>32.422960928680943</v>
      </c>
      <c r="J23" s="93">
        <f>(E23/T!E23)*100</f>
        <v>20.492712417790138</v>
      </c>
      <c r="K23" s="93">
        <f t="shared" si="3"/>
        <v>-19.172271287314466</v>
      </c>
      <c r="L23" s="229"/>
    </row>
    <row r="24" spans="1:12" x14ac:dyDescent="0.2">
      <c r="A24" s="91">
        <v>18</v>
      </c>
      <c r="B24" s="92" t="s">
        <v>32</v>
      </c>
      <c r="C24" s="209">
        <v>12432.16</v>
      </c>
      <c r="D24" s="209">
        <v>11008.199999999999</v>
      </c>
      <c r="E24" s="209">
        <v>15792.79</v>
      </c>
      <c r="F24" s="93">
        <f t="shared" si="2"/>
        <v>3360.630000000001</v>
      </c>
      <c r="G24" s="95">
        <f t="shared" si="4"/>
        <v>27.03174669566673</v>
      </c>
      <c r="H24" s="93">
        <f>(C24/T!C24)*100</f>
        <v>54.854774823429644</v>
      </c>
      <c r="I24" s="93">
        <f>(D24/T!D24)*100</f>
        <v>49.59685267551415</v>
      </c>
      <c r="J24" s="93">
        <f>(E24/T!E24)*100</f>
        <v>62.362271449483053</v>
      </c>
      <c r="K24" s="93">
        <f t="shared" si="3"/>
        <v>7.5074966260534097</v>
      </c>
      <c r="L24" s="229"/>
    </row>
    <row r="25" spans="1:12" x14ac:dyDescent="0.2">
      <c r="A25" s="91">
        <v>19</v>
      </c>
      <c r="B25" s="92" t="s">
        <v>33</v>
      </c>
      <c r="C25" s="209">
        <v>8123.96</v>
      </c>
      <c r="D25" s="209">
        <v>7655.74</v>
      </c>
      <c r="E25" s="209">
        <v>9481.66</v>
      </c>
      <c r="F25" s="93">
        <f t="shared" si="2"/>
        <v>1357.6999999999998</v>
      </c>
      <c r="G25" s="95">
        <f t="shared" si="4"/>
        <v>16.712293019660361</v>
      </c>
      <c r="H25" s="93">
        <f>(C25/T!C25)*100</f>
        <v>70.237584728178177</v>
      </c>
      <c r="I25" s="93">
        <f>(D25/T!D25)*100</f>
        <v>67.135414520017221</v>
      </c>
      <c r="J25" s="93">
        <f>(E25/T!E25)*100</f>
        <v>69.394180691888167</v>
      </c>
      <c r="K25" s="93">
        <f t="shared" si="3"/>
        <v>-0.84340403629001059</v>
      </c>
      <c r="L25" s="229"/>
    </row>
    <row r="26" spans="1:12" x14ac:dyDescent="0.2">
      <c r="A26" s="91">
        <v>20</v>
      </c>
      <c r="B26" s="92" t="s">
        <v>34</v>
      </c>
      <c r="C26" s="209">
        <v>2711.9</v>
      </c>
      <c r="D26" s="209">
        <v>2011.3600000000001</v>
      </c>
      <c r="E26" s="209">
        <v>2961.4700000000003</v>
      </c>
      <c r="F26" s="93">
        <f t="shared" si="2"/>
        <v>249.57000000000016</v>
      </c>
      <c r="G26" s="95">
        <f t="shared" si="4"/>
        <v>9.2027729636048576</v>
      </c>
      <c r="H26" s="93">
        <f>(C26/T!C26)*100</f>
        <v>47.864632697762168</v>
      </c>
      <c r="I26" s="93">
        <f>(D26/T!D26)*100</f>
        <v>36.380934810015539</v>
      </c>
      <c r="J26" s="93">
        <f>(E26/T!E26)*100</f>
        <v>61.389321901792684</v>
      </c>
      <c r="K26" s="93">
        <f t="shared" si="3"/>
        <v>13.524689204030516</v>
      </c>
      <c r="L26" s="229"/>
    </row>
    <row r="27" spans="1:12" x14ac:dyDescent="0.2">
      <c r="A27" s="91">
        <v>21</v>
      </c>
      <c r="B27" s="92" t="s">
        <v>35</v>
      </c>
      <c r="C27" s="209">
        <v>1323.13</v>
      </c>
      <c r="D27" s="209">
        <v>1241.08</v>
      </c>
      <c r="E27" s="209">
        <v>1497.9299999999998</v>
      </c>
      <c r="F27" s="93">
        <f t="shared" si="2"/>
        <v>174.79999999999973</v>
      </c>
      <c r="G27" s="95">
        <f t="shared" si="4"/>
        <v>13.21109792688547</v>
      </c>
      <c r="H27" s="93">
        <f>(C27/T!C27)*100</f>
        <v>57.520138765112229</v>
      </c>
      <c r="I27" s="93">
        <f>(D27/T!D27)*100</f>
        <v>57.489878542510112</v>
      </c>
      <c r="J27" s="93">
        <f>(E27/T!E27)*100</f>
        <v>54.960025536692484</v>
      </c>
      <c r="K27" s="93">
        <f t="shared" si="3"/>
        <v>-2.5601132284197448</v>
      </c>
      <c r="L27" s="229"/>
    </row>
    <row r="28" spans="1:12" x14ac:dyDescent="0.2">
      <c r="A28" s="91">
        <v>22</v>
      </c>
      <c r="B28" s="92" t="s">
        <v>36</v>
      </c>
      <c r="C28" s="209">
        <v>2304.69</v>
      </c>
      <c r="D28" s="209">
        <v>2455.83</v>
      </c>
      <c r="E28" s="209">
        <v>2323.96</v>
      </c>
      <c r="F28" s="93">
        <f t="shared" si="2"/>
        <v>19.269999999999982</v>
      </c>
      <c r="G28" s="95">
        <f t="shared" si="4"/>
        <v>0.83612112691945473</v>
      </c>
      <c r="H28" s="93">
        <f>(C28/T!C28)*100</f>
        <v>42.353246018167482</v>
      </c>
      <c r="I28" s="93">
        <f>(D28/T!D28)*100</f>
        <v>49.079201648343954</v>
      </c>
      <c r="J28" s="93">
        <f>(E28/T!E28)*100</f>
        <v>43.554187852220572</v>
      </c>
      <c r="K28" s="93">
        <f t="shared" si="3"/>
        <v>1.20094183405309</v>
      </c>
      <c r="L28" s="229"/>
    </row>
    <row r="29" spans="1:12" x14ac:dyDescent="0.2">
      <c r="A29" s="91">
        <v>23</v>
      </c>
      <c r="B29" s="92" t="s">
        <v>37</v>
      </c>
      <c r="C29" s="209">
        <v>10.979999999999999</v>
      </c>
      <c r="D29" s="209">
        <v>10.039999999999999</v>
      </c>
      <c r="E29" s="209">
        <v>18.14</v>
      </c>
      <c r="F29" s="93">
        <f t="shared" si="2"/>
        <v>7.1600000000000019</v>
      </c>
      <c r="G29" s="95">
        <f t="shared" si="4"/>
        <v>65.209471766848836</v>
      </c>
      <c r="H29" s="93">
        <f>(C29/T!C29)*100</f>
        <v>43.536875495638377</v>
      </c>
      <c r="I29" s="93">
        <f>(D29/T!D29)*100</f>
        <v>39.809674861221254</v>
      </c>
      <c r="J29" s="93">
        <f>(E29/T!E29)*100</f>
        <v>71.984126984126988</v>
      </c>
      <c r="K29" s="93">
        <f t="shared" si="3"/>
        <v>28.447251488488611</v>
      </c>
      <c r="L29" s="229"/>
    </row>
    <row r="30" spans="1:12" x14ac:dyDescent="0.2">
      <c r="A30" s="91">
        <v>24</v>
      </c>
      <c r="B30" s="92" t="s">
        <v>38</v>
      </c>
      <c r="C30" s="209">
        <v>222.46999999999997</v>
      </c>
      <c r="D30" s="209">
        <v>244.48000000000002</v>
      </c>
      <c r="E30" s="209">
        <v>162.90999999999997</v>
      </c>
      <c r="F30" s="93">
        <f t="shared" si="2"/>
        <v>-59.56</v>
      </c>
      <c r="G30" s="95">
        <f t="shared" si="4"/>
        <v>-26.772149053805013</v>
      </c>
      <c r="H30" s="93">
        <f>(C30/T!C30)*100</f>
        <v>51.392995749399361</v>
      </c>
      <c r="I30" s="93">
        <f>(D30/T!D30)*100</f>
        <v>50.472769313349033</v>
      </c>
      <c r="J30" s="93">
        <f>(E30/T!E30)*100</f>
        <v>41.889946001542803</v>
      </c>
      <c r="K30" s="93">
        <f t="shared" si="3"/>
        <v>-9.5030497478565579</v>
      </c>
      <c r="L30" s="229"/>
    </row>
    <row r="31" spans="1:12" x14ac:dyDescent="0.2">
      <c r="A31" s="91">
        <v>25</v>
      </c>
      <c r="B31" s="92" t="s">
        <v>39</v>
      </c>
      <c r="C31" s="209">
        <v>2.89</v>
      </c>
      <c r="D31" s="209">
        <v>2.96</v>
      </c>
      <c r="E31" s="209">
        <v>4.74</v>
      </c>
      <c r="F31" s="93">
        <f t="shared" si="2"/>
        <v>1.85</v>
      </c>
      <c r="G31" s="95">
        <f t="shared" si="4"/>
        <v>64.013840830449837</v>
      </c>
      <c r="H31" s="93">
        <f>(C31/T!C31)*100</f>
        <v>31.0752688172043</v>
      </c>
      <c r="I31" s="93">
        <f>(D31/T!D31)*100</f>
        <v>30.833333333333336</v>
      </c>
      <c r="J31" s="93">
        <f>(E31/T!E31)*100</f>
        <v>45.229007633587784</v>
      </c>
      <c r="K31" s="93">
        <f t="shared" si="3"/>
        <v>14.153738816383484</v>
      </c>
      <c r="L31" s="229"/>
    </row>
    <row r="32" spans="1:12" x14ac:dyDescent="0.2">
      <c r="A32" s="91">
        <v>26</v>
      </c>
      <c r="B32" s="92" t="s">
        <v>40</v>
      </c>
      <c r="C32" s="209">
        <v>3434.29</v>
      </c>
      <c r="D32" s="209">
        <v>3153.41</v>
      </c>
      <c r="E32" s="209">
        <v>3893.0199999999995</v>
      </c>
      <c r="F32" s="93">
        <f t="shared" si="2"/>
        <v>458.72999999999956</v>
      </c>
      <c r="G32" s="95">
        <f t="shared" si="4"/>
        <v>13.357346059884273</v>
      </c>
      <c r="H32" s="93">
        <f>(C32/T!C32)*100</f>
        <v>76.802950200824753</v>
      </c>
      <c r="I32" s="93">
        <f>(D32/T!D32)*100</f>
        <v>72.590974383528845</v>
      </c>
      <c r="J32" s="93">
        <f>(E32/T!E32)*100</f>
        <v>73.036212117232552</v>
      </c>
      <c r="K32" s="93">
        <f t="shared" si="3"/>
        <v>-3.7667380835922017</v>
      </c>
      <c r="L32" s="229"/>
    </row>
    <row r="33" spans="1:12" x14ac:dyDescent="0.2">
      <c r="A33" s="91">
        <v>27</v>
      </c>
      <c r="B33" s="92" t="s">
        <v>41</v>
      </c>
      <c r="C33" s="209">
        <v>55.97</v>
      </c>
      <c r="D33" s="209">
        <v>52.790000000000006</v>
      </c>
      <c r="E33" s="209">
        <v>84.31</v>
      </c>
      <c r="F33" s="93">
        <f t="shared" si="2"/>
        <v>28.340000000000003</v>
      </c>
      <c r="G33" s="95">
        <f t="shared" si="4"/>
        <v>50.634268358048963</v>
      </c>
      <c r="H33" s="93">
        <f>(C33/T!C33)*100</f>
        <v>75.809291615874315</v>
      </c>
      <c r="I33" s="93">
        <f>(D33/T!D33)*100</f>
        <v>236.72645739910317</v>
      </c>
      <c r="J33" s="93">
        <f>(E33/T!E33)*100</f>
        <v>132.23023839397743</v>
      </c>
      <c r="K33" s="93">
        <f t="shared" si="3"/>
        <v>56.420946778103115</v>
      </c>
      <c r="L33" s="229"/>
    </row>
    <row r="34" spans="1:12" x14ac:dyDescent="0.2">
      <c r="A34" s="91">
        <v>28</v>
      </c>
      <c r="B34" s="92" t="s">
        <v>42</v>
      </c>
      <c r="C34" s="209">
        <v>512.61</v>
      </c>
      <c r="D34" s="209">
        <v>550.04999999999995</v>
      </c>
      <c r="E34" s="209">
        <v>675.81000000000006</v>
      </c>
      <c r="F34" s="93">
        <f t="shared" si="2"/>
        <v>163.20000000000005</v>
      </c>
      <c r="G34" s="95">
        <f t="shared" si="4"/>
        <v>31.837069116872485</v>
      </c>
      <c r="H34" s="93">
        <f>(C34/T!C34)*100</f>
        <v>132.24549816830918</v>
      </c>
      <c r="I34" s="93">
        <f>(D34/T!D34)*100</f>
        <v>156.62461915202596</v>
      </c>
      <c r="J34" s="93">
        <f>(E34/T!E34)*100</f>
        <v>101.03303931828376</v>
      </c>
      <c r="K34" s="93">
        <f t="shared" si="3"/>
        <v>-31.212458850025428</v>
      </c>
      <c r="L34" s="229"/>
    </row>
    <row r="35" spans="1:12" x14ac:dyDescent="0.2">
      <c r="A35" s="91">
        <v>29</v>
      </c>
      <c r="B35" s="92" t="s">
        <v>43</v>
      </c>
      <c r="C35" s="209">
        <v>27.080000000000002</v>
      </c>
      <c r="D35" s="209">
        <v>27.29</v>
      </c>
      <c r="E35" s="209">
        <v>29.029999999999998</v>
      </c>
      <c r="F35" s="93">
        <f t="shared" si="2"/>
        <v>1.9499999999999957</v>
      </c>
      <c r="G35" s="95">
        <f t="shared" si="4"/>
        <v>7.2008862629246506</v>
      </c>
      <c r="H35" s="93">
        <f>(C35/T!C35)*100</f>
        <v>52.818412326896826</v>
      </c>
      <c r="I35" s="93">
        <f>(D35/T!D35)*100</f>
        <v>51.941377997716017</v>
      </c>
      <c r="J35" s="93">
        <f>(E35/T!E35)*100</f>
        <v>34.600715137067937</v>
      </c>
      <c r="K35" s="93">
        <f t="shared" si="3"/>
        <v>-18.21769718982889</v>
      </c>
      <c r="L35" s="229"/>
    </row>
    <row r="36" spans="1:12" x14ac:dyDescent="0.2">
      <c r="A36" s="91">
        <v>30</v>
      </c>
      <c r="B36" s="92" t="s">
        <v>44</v>
      </c>
      <c r="C36" s="209">
        <v>9.16</v>
      </c>
      <c r="D36" s="209">
        <v>9.2900000000000009</v>
      </c>
      <c r="E36" s="209">
        <v>10.57</v>
      </c>
      <c r="F36" s="93">
        <f t="shared" si="2"/>
        <v>1.4100000000000001</v>
      </c>
      <c r="G36" s="95">
        <f t="shared" si="4"/>
        <v>15.393013100436685</v>
      </c>
      <c r="H36" s="93">
        <f>(C36/T!C36)*100</f>
        <v>66.328747284576394</v>
      </c>
      <c r="I36" s="93">
        <f>(D36/T!D36)*100</f>
        <v>65.468639887244549</v>
      </c>
      <c r="J36" s="93">
        <f>(E36/T!E36)*100</f>
        <v>85.865150284321686</v>
      </c>
      <c r="K36" s="93">
        <f t="shared" si="3"/>
        <v>19.536402999745292</v>
      </c>
      <c r="L36" s="229"/>
    </row>
    <row r="37" spans="1:12" x14ac:dyDescent="0.2">
      <c r="A37" s="91">
        <v>31</v>
      </c>
      <c r="B37" s="92" t="s">
        <v>45</v>
      </c>
      <c r="C37" s="209">
        <v>1161.8800000000001</v>
      </c>
      <c r="D37" s="209">
        <v>1144.4799999999998</v>
      </c>
      <c r="E37" s="209">
        <v>1332.8600000000001</v>
      </c>
      <c r="F37" s="93">
        <f t="shared" si="2"/>
        <v>170.98000000000002</v>
      </c>
      <c r="G37" s="95">
        <f t="shared" si="4"/>
        <v>14.715805418804006</v>
      </c>
      <c r="H37" s="93">
        <f>(C37/T!C37)*100</f>
        <v>56.674308570313649</v>
      </c>
      <c r="I37" s="93">
        <f>(D37/T!D37)*100</f>
        <v>57.800852508030133</v>
      </c>
      <c r="J37" s="93">
        <f>(E37/T!E37)*100</f>
        <v>58.072892839247977</v>
      </c>
      <c r="K37" s="93">
        <f t="shared" si="3"/>
        <v>1.3985842689343286</v>
      </c>
      <c r="L37" s="229"/>
    </row>
    <row r="38" spans="1:12" s="90" customFormat="1" x14ac:dyDescent="0.2">
      <c r="A38" s="231" t="s">
        <v>46</v>
      </c>
      <c r="B38" s="232"/>
      <c r="C38" s="210">
        <v>40219.770000000004</v>
      </c>
      <c r="D38" s="210">
        <v>37261.33</v>
      </c>
      <c r="E38" s="210">
        <v>46593.700000000004</v>
      </c>
      <c r="F38" s="94">
        <f t="shared" ref="F38:F58" si="5">(E38-C38)</f>
        <v>6373.93</v>
      </c>
      <c r="G38" s="96">
        <f t="shared" si="4"/>
        <v>15.84775348044009</v>
      </c>
      <c r="H38" s="94">
        <f>(C38/T!C38)*100</f>
        <v>59.882643046188811</v>
      </c>
      <c r="I38" s="94">
        <f>(D38/T!D38)*100</f>
        <v>57.465498027335073</v>
      </c>
      <c r="J38" s="94">
        <f>(E38/T!E38)*100</f>
        <v>61.933608031402763</v>
      </c>
      <c r="K38" s="94">
        <f t="shared" ref="K38:K58" si="6">(J38-H38)</f>
        <v>2.0509649852139518</v>
      </c>
      <c r="L38" s="230"/>
    </row>
    <row r="39" spans="1:12" x14ac:dyDescent="0.2">
      <c r="A39" s="91">
        <v>32</v>
      </c>
      <c r="B39" s="92" t="s">
        <v>47</v>
      </c>
      <c r="C39" s="209">
        <v>3892.74</v>
      </c>
      <c r="D39" s="209">
        <v>5997.41</v>
      </c>
      <c r="E39" s="209">
        <v>6654.99</v>
      </c>
      <c r="F39" s="93">
        <f t="shared" si="5"/>
        <v>2762.25</v>
      </c>
      <c r="G39" s="95">
        <f t="shared" si="4"/>
        <v>70.959016014426851</v>
      </c>
      <c r="H39" s="93">
        <f>(C39/T!C39)*100</f>
        <v>99.404249668672918</v>
      </c>
      <c r="I39" s="93">
        <f>(D39/T!D39)*100</f>
        <v>87.50246206953905</v>
      </c>
      <c r="J39" s="93">
        <f>(E39/T!E39)*100</f>
        <v>105.09676655217339</v>
      </c>
      <c r="K39" s="93">
        <f t="shared" si="6"/>
        <v>5.692516883500474</v>
      </c>
      <c r="L39" s="229"/>
    </row>
    <row r="40" spans="1:12" s="90" customFormat="1" x14ac:dyDescent="0.2">
      <c r="A40" s="231" t="s">
        <v>48</v>
      </c>
      <c r="B40" s="232"/>
      <c r="C40" s="210">
        <v>3892.74</v>
      </c>
      <c r="D40" s="210">
        <v>5997.41</v>
      </c>
      <c r="E40" s="210">
        <v>6654.99</v>
      </c>
      <c r="F40" s="94">
        <f t="shared" si="5"/>
        <v>2762.25</v>
      </c>
      <c r="G40" s="96">
        <f t="shared" si="4"/>
        <v>70.959016014426851</v>
      </c>
      <c r="H40" s="94">
        <f>(C40/T!C40)*100</f>
        <v>99.404249668672918</v>
      </c>
      <c r="I40" s="94">
        <f>(D40/T!D40)*100</f>
        <v>87.50246206953905</v>
      </c>
      <c r="J40" s="94">
        <f>(E40/T!E40)*100</f>
        <v>105.09676655217339</v>
      </c>
      <c r="K40" s="94">
        <f t="shared" si="6"/>
        <v>5.692516883500474</v>
      </c>
      <c r="L40" s="230"/>
    </row>
    <row r="41" spans="1:12" x14ac:dyDescent="0.2">
      <c r="A41" s="91">
        <v>33</v>
      </c>
      <c r="B41" s="92" t="s">
        <v>49</v>
      </c>
      <c r="C41" s="209">
        <v>5654.91</v>
      </c>
      <c r="D41" s="209">
        <v>5498.01</v>
      </c>
      <c r="E41" s="209">
        <v>7139.16</v>
      </c>
      <c r="F41" s="93">
        <f t="shared" si="5"/>
        <v>1484.25</v>
      </c>
      <c r="G41" s="95">
        <f t="shared" si="4"/>
        <v>26.247102075895107</v>
      </c>
      <c r="H41" s="93">
        <f>(C41/T!C41)*100</f>
        <v>70.390471057292899</v>
      </c>
      <c r="I41" s="93">
        <f>(D41/T!D41)*100</f>
        <v>71.616273980596688</v>
      </c>
      <c r="J41" s="93">
        <f>(E41/T!E41)*100</f>
        <v>74.346811406600978</v>
      </c>
      <c r="K41" s="93">
        <f t="shared" si="6"/>
        <v>3.9563403493080784</v>
      </c>
      <c r="L41" s="229"/>
    </row>
    <row r="42" spans="1:12" s="90" customFormat="1" x14ac:dyDescent="0.2">
      <c r="A42" s="231" t="s">
        <v>50</v>
      </c>
      <c r="B42" s="232"/>
      <c r="C42" s="210">
        <v>5654.91</v>
      </c>
      <c r="D42" s="210">
        <v>5498.01</v>
      </c>
      <c r="E42" s="210">
        <v>7139.16</v>
      </c>
      <c r="F42" s="94">
        <f t="shared" si="5"/>
        <v>1484.25</v>
      </c>
      <c r="G42" s="96">
        <f t="shared" si="4"/>
        <v>26.247102075895107</v>
      </c>
      <c r="H42" s="94">
        <f>(C42/T!C42)*100</f>
        <v>70.390471057292899</v>
      </c>
      <c r="I42" s="94">
        <f>(D42/T!D42)*100</f>
        <v>71.616273980596688</v>
      </c>
      <c r="J42" s="94">
        <f>(E42/T!E42)*100</f>
        <v>74.346811406600978</v>
      </c>
      <c r="K42" s="94">
        <f t="shared" si="6"/>
        <v>3.9563403493080784</v>
      </c>
      <c r="L42" s="230"/>
    </row>
    <row r="43" spans="1:12" x14ac:dyDescent="0.2">
      <c r="A43" s="91">
        <v>34</v>
      </c>
      <c r="B43" s="92" t="s">
        <v>51</v>
      </c>
      <c r="C43" s="209">
        <v>1698.14</v>
      </c>
      <c r="D43" s="209">
        <v>1565.7699999999998</v>
      </c>
      <c r="E43" s="209">
        <v>2093.0099999999998</v>
      </c>
      <c r="F43" s="93">
        <f t="shared" si="5"/>
        <v>394.86999999999966</v>
      </c>
      <c r="G43" s="95">
        <f t="shared" si="4"/>
        <v>23.253088673489795</v>
      </c>
      <c r="H43" s="93">
        <f>(C43/T!C43)*100</f>
        <v>88.237983891919981</v>
      </c>
      <c r="I43" s="93">
        <f>(D43/T!D43)*100</f>
        <v>89.416366855119634</v>
      </c>
      <c r="J43" s="93">
        <f>(E43/T!E43)*100</f>
        <v>85.162022720614559</v>
      </c>
      <c r="K43" s="93">
        <f t="shared" si="6"/>
        <v>-3.0759611713054227</v>
      </c>
      <c r="L43" s="229"/>
    </row>
    <row r="44" spans="1:12" x14ac:dyDescent="0.2">
      <c r="A44" s="91">
        <v>35</v>
      </c>
      <c r="B44" s="92" t="s">
        <v>52</v>
      </c>
      <c r="C44" s="209">
        <v>204.48999999999998</v>
      </c>
      <c r="D44" s="209">
        <v>198.17000000000002</v>
      </c>
      <c r="E44" s="209">
        <v>200.54</v>
      </c>
      <c r="F44" s="93">
        <f t="shared" si="5"/>
        <v>-3.9499999999999886</v>
      </c>
      <c r="G44" s="95">
        <f t="shared" si="4"/>
        <v>-1.9316347987676605</v>
      </c>
      <c r="H44" s="93">
        <f>(C44/T!C44)*100</f>
        <v>62.359721883386186</v>
      </c>
      <c r="I44" s="93">
        <f>(D44/T!D44)*100</f>
        <v>63.685445255005305</v>
      </c>
      <c r="J44" s="93">
        <f>(E44/T!E44)*100</f>
        <v>54.332159306421026</v>
      </c>
      <c r="K44" s="93">
        <f t="shared" si="6"/>
        <v>-8.0275625769651597</v>
      </c>
      <c r="L44" s="229"/>
    </row>
    <row r="45" spans="1:12" x14ac:dyDescent="0.2">
      <c r="A45" s="91">
        <v>36</v>
      </c>
      <c r="B45" s="92" t="s">
        <v>53</v>
      </c>
      <c r="C45" s="209">
        <v>424.33</v>
      </c>
      <c r="D45" s="209">
        <v>450.17</v>
      </c>
      <c r="E45" s="209">
        <v>424.11</v>
      </c>
      <c r="F45" s="93">
        <f t="shared" si="5"/>
        <v>-0.21999999999997044</v>
      </c>
      <c r="G45" s="95">
        <f t="shared" si="4"/>
        <v>-5.184644027053719E-2</v>
      </c>
      <c r="H45" s="93">
        <f>(C45/T!C45)*100</f>
        <v>83.290150355278143</v>
      </c>
      <c r="I45" s="93">
        <f>(D45/T!D45)*100</f>
        <v>96.829493880536006</v>
      </c>
      <c r="J45" s="93">
        <f>(E45/T!E45)*100</f>
        <v>86.744252638468467</v>
      </c>
      <c r="K45" s="93">
        <f t="shared" si="6"/>
        <v>3.4541022831903234</v>
      </c>
      <c r="L45" s="229"/>
    </row>
    <row r="46" spans="1:12" x14ac:dyDescent="0.2">
      <c r="A46" s="91">
        <v>37</v>
      </c>
      <c r="B46" s="92" t="s">
        <v>54</v>
      </c>
      <c r="C46" s="209">
        <v>435.01</v>
      </c>
      <c r="D46" s="209">
        <v>413.26</v>
      </c>
      <c r="E46" s="209">
        <v>574.06999999999994</v>
      </c>
      <c r="F46" s="93">
        <f t="shared" si="5"/>
        <v>139.05999999999995</v>
      </c>
      <c r="G46" s="95">
        <f t="shared" si="4"/>
        <v>31.967081216523745</v>
      </c>
      <c r="H46" s="93">
        <f>(C46/T!C46)*100</f>
        <v>96.168811071318032</v>
      </c>
      <c r="I46" s="93">
        <f>(D46/T!D46)*100</f>
        <v>97.427918051724532</v>
      </c>
      <c r="J46" s="93">
        <f>(E46/T!E46)*100</f>
        <v>114.21551072380724</v>
      </c>
      <c r="K46" s="93">
        <f t="shared" si="6"/>
        <v>18.04669965248921</v>
      </c>
      <c r="L46" s="229"/>
    </row>
    <row r="47" spans="1:12" x14ac:dyDescent="0.2">
      <c r="A47" s="91">
        <v>38</v>
      </c>
      <c r="B47" s="92" t="s">
        <v>55</v>
      </c>
      <c r="C47" s="209">
        <v>133.85</v>
      </c>
      <c r="D47" s="209">
        <v>130.61000000000001</v>
      </c>
      <c r="E47" s="209">
        <v>211.72</v>
      </c>
      <c r="F47" s="93">
        <f t="shared" si="5"/>
        <v>77.87</v>
      </c>
      <c r="G47" s="95">
        <f t="shared" si="4"/>
        <v>58.177063877474787</v>
      </c>
      <c r="H47" s="93">
        <f>(C47/T!C47)*100</f>
        <v>73.620812936582141</v>
      </c>
      <c r="I47" s="93">
        <f>(D47/T!D47)*100</f>
        <v>89.226670310151661</v>
      </c>
      <c r="J47" s="93">
        <f>(E47/T!E47)*100</f>
        <v>90.587027212048611</v>
      </c>
      <c r="K47" s="93">
        <f t="shared" si="6"/>
        <v>16.96621427546647</v>
      </c>
      <c r="L47" s="229"/>
    </row>
    <row r="48" spans="1:12" x14ac:dyDescent="0.2">
      <c r="A48" s="91">
        <v>39</v>
      </c>
      <c r="B48" s="92" t="s">
        <v>56</v>
      </c>
      <c r="C48" s="209">
        <v>119.43</v>
      </c>
      <c r="D48" s="209">
        <v>119.69000000000001</v>
      </c>
      <c r="E48" s="209">
        <v>112.66999999999999</v>
      </c>
      <c r="F48" s="93">
        <f t="shared" si="5"/>
        <v>-6.7600000000000193</v>
      </c>
      <c r="G48" s="95">
        <f t="shared" si="4"/>
        <v>-5.6602193753663395</v>
      </c>
      <c r="H48" s="93">
        <f>(C48/T!C48)*100</f>
        <v>88.211832483935311</v>
      </c>
      <c r="I48" s="93">
        <f>(D48/T!D48)*100</f>
        <v>96.578713790042769</v>
      </c>
      <c r="J48" s="93">
        <f>(E48/T!E48)*100</f>
        <v>83.583086053412444</v>
      </c>
      <c r="K48" s="93">
        <f t="shared" si="6"/>
        <v>-4.6287464305228667</v>
      </c>
      <c r="L48" s="229"/>
    </row>
    <row r="49" spans="1:12" x14ac:dyDescent="0.2">
      <c r="A49" s="91">
        <v>40</v>
      </c>
      <c r="B49" s="92" t="s">
        <v>57</v>
      </c>
      <c r="C49" s="209">
        <v>163.01999999999998</v>
      </c>
      <c r="D49" s="209">
        <v>148.80000000000001</v>
      </c>
      <c r="E49" s="209">
        <v>90.12</v>
      </c>
      <c r="F49" s="93">
        <f t="shared" si="5"/>
        <v>-72.899999999999977</v>
      </c>
      <c r="G49" s="95">
        <f t="shared" si="4"/>
        <v>-44.718439455281548</v>
      </c>
      <c r="H49" s="93">
        <f>(C49/T!C49)*100</f>
        <v>92.698737632207411</v>
      </c>
      <c r="I49" s="93">
        <f>(D49/T!D49)*100</f>
        <v>92.256184512369032</v>
      </c>
      <c r="J49" s="93">
        <f>(E49/T!E49)*100</f>
        <v>56.332041505188158</v>
      </c>
      <c r="K49" s="93">
        <f t="shared" si="6"/>
        <v>-36.366696127019253</v>
      </c>
      <c r="L49" s="229"/>
    </row>
    <row r="50" spans="1:12" s="90" customFormat="1" x14ac:dyDescent="0.2">
      <c r="A50" s="231" t="s">
        <v>58</v>
      </c>
      <c r="B50" s="232"/>
      <c r="C50" s="210">
        <v>3178.2799999999997</v>
      </c>
      <c r="D50" s="210">
        <v>3026.47</v>
      </c>
      <c r="E50" s="210">
        <v>3706.2399999999993</v>
      </c>
      <c r="F50" s="94">
        <f t="shared" si="5"/>
        <v>527.95999999999958</v>
      </c>
      <c r="G50" s="96">
        <f t="shared" si="4"/>
        <v>16.611500560051336</v>
      </c>
      <c r="H50" s="94">
        <f>(C50/T!C50)*100</f>
        <v>85.730778360415172</v>
      </c>
      <c r="I50" s="94">
        <f>(D50/T!D50)*100</f>
        <v>89.462451410750973</v>
      </c>
      <c r="J50" s="94">
        <f>(E50/T!E50)*100</f>
        <v>85.263249916030588</v>
      </c>
      <c r="K50" s="94">
        <f t="shared" si="6"/>
        <v>-0.46752844438458396</v>
      </c>
      <c r="L50" s="230"/>
    </row>
    <row r="51" spans="1:12" x14ac:dyDescent="0.2">
      <c r="A51" s="91">
        <v>41</v>
      </c>
      <c r="B51" s="92" t="s">
        <v>59</v>
      </c>
      <c r="C51" s="209">
        <v>0</v>
      </c>
      <c r="D51" s="209">
        <v>0</v>
      </c>
      <c r="E51" s="209">
        <v>0</v>
      </c>
      <c r="F51" s="93">
        <f t="shared" si="5"/>
        <v>0</v>
      </c>
      <c r="G51" s="95" t="str">
        <f t="shared" si="4"/>
        <v/>
      </c>
      <c r="H51" s="93" t="e">
        <f>(C51/T!C51)*100</f>
        <v>#DIV/0!</v>
      </c>
      <c r="I51" s="93" t="e">
        <f>(D51/T!D51)*100</f>
        <v>#DIV/0!</v>
      </c>
      <c r="J51" s="93" t="e">
        <f>(E51/T!E51)*100</f>
        <v>#DIV/0!</v>
      </c>
      <c r="K51" s="93" t="e">
        <f t="shared" si="6"/>
        <v>#DIV/0!</v>
      </c>
      <c r="L51" s="229"/>
    </row>
    <row r="52" spans="1:12" x14ac:dyDescent="0.2">
      <c r="A52" s="91">
        <v>42</v>
      </c>
      <c r="B52" s="92" t="s">
        <v>60</v>
      </c>
      <c r="C52" s="209">
        <v>0</v>
      </c>
      <c r="D52" s="209">
        <v>0</v>
      </c>
      <c r="E52" s="209">
        <v>0</v>
      </c>
      <c r="F52" s="93">
        <f t="shared" si="5"/>
        <v>0</v>
      </c>
      <c r="G52" s="95" t="str">
        <f t="shared" si="4"/>
        <v/>
      </c>
      <c r="H52" s="93" t="e">
        <f>(C52/T!C52)*100</f>
        <v>#DIV/0!</v>
      </c>
      <c r="I52" s="93" t="e">
        <f>(D52/T!D52)*100</f>
        <v>#DIV/0!</v>
      </c>
      <c r="J52" s="93" t="e">
        <f>(E52/T!E52)*100</f>
        <v>#DIV/0!</v>
      </c>
      <c r="K52" s="93" t="e">
        <f t="shared" si="6"/>
        <v>#DIV/0!</v>
      </c>
      <c r="L52" s="229"/>
    </row>
    <row r="53" spans="1:12" x14ac:dyDescent="0.2">
      <c r="A53" s="91">
        <v>43</v>
      </c>
      <c r="B53" s="92" t="s">
        <v>61</v>
      </c>
      <c r="C53" s="209">
        <v>0</v>
      </c>
      <c r="D53" s="209">
        <v>0</v>
      </c>
      <c r="E53" s="209">
        <v>0</v>
      </c>
      <c r="F53" s="93">
        <f t="shared" si="5"/>
        <v>0</v>
      </c>
      <c r="G53" s="95" t="str">
        <f t="shared" si="4"/>
        <v/>
      </c>
      <c r="H53" s="93" t="e">
        <f>(C53/T!C53)*100</f>
        <v>#DIV/0!</v>
      </c>
      <c r="I53" s="93" t="e">
        <f>(D53/T!D53)*100</f>
        <v>#DIV/0!</v>
      </c>
      <c r="J53" s="93" t="e">
        <f>(E53/T!E53)*100</f>
        <v>#DIV/0!</v>
      </c>
      <c r="K53" s="93" t="e">
        <f t="shared" si="6"/>
        <v>#DIV/0!</v>
      </c>
      <c r="L53" s="229"/>
    </row>
    <row r="54" spans="1:12" x14ac:dyDescent="0.2">
      <c r="A54" s="91">
        <v>44</v>
      </c>
      <c r="B54" s="92" t="s">
        <v>62</v>
      </c>
      <c r="C54" s="209">
        <v>0</v>
      </c>
      <c r="D54" s="209">
        <v>0</v>
      </c>
      <c r="E54" s="209">
        <v>0</v>
      </c>
      <c r="F54" s="93">
        <f t="shared" si="5"/>
        <v>0</v>
      </c>
      <c r="G54" s="95" t="str">
        <f t="shared" si="4"/>
        <v/>
      </c>
      <c r="H54" s="93" t="e">
        <f>(C54/T!C54)*100</f>
        <v>#DIV/0!</v>
      </c>
      <c r="I54" s="93" t="e">
        <f>(D54/T!D54)*100</f>
        <v>#DIV/0!</v>
      </c>
      <c r="J54" s="93" t="e">
        <f>(E54/T!E54)*100</f>
        <v>#DIV/0!</v>
      </c>
      <c r="K54" s="93" t="e">
        <f t="shared" si="6"/>
        <v>#DIV/0!</v>
      </c>
      <c r="L54" s="229"/>
    </row>
    <row r="55" spans="1:12" x14ac:dyDescent="0.2">
      <c r="A55" s="91">
        <v>45</v>
      </c>
      <c r="B55" s="92" t="s">
        <v>63</v>
      </c>
      <c r="C55" s="209">
        <v>0</v>
      </c>
      <c r="D55" s="209">
        <v>0</v>
      </c>
      <c r="E55" s="209">
        <v>0</v>
      </c>
      <c r="F55" s="93">
        <f t="shared" si="5"/>
        <v>0</v>
      </c>
      <c r="G55" s="95" t="str">
        <f t="shared" si="4"/>
        <v/>
      </c>
      <c r="H55" s="93" t="e">
        <f>(C55/T!C55)*100</f>
        <v>#DIV/0!</v>
      </c>
      <c r="I55" s="93" t="e">
        <f>(D55/T!D55)*100</f>
        <v>#DIV/0!</v>
      </c>
      <c r="J55" s="93" t="e">
        <f>(E55/T!E55)*100</f>
        <v>#DIV/0!</v>
      </c>
      <c r="K55" s="93" t="e">
        <f t="shared" si="6"/>
        <v>#DIV/0!</v>
      </c>
      <c r="L55" s="229"/>
    </row>
    <row r="56" spans="1:12" x14ac:dyDescent="0.2">
      <c r="A56" s="91">
        <v>46</v>
      </c>
      <c r="B56" s="92" t="s">
        <v>64</v>
      </c>
      <c r="C56" s="209">
        <v>0</v>
      </c>
      <c r="D56" s="209">
        <v>0</v>
      </c>
      <c r="E56" s="209">
        <v>0</v>
      </c>
      <c r="F56" s="93">
        <f t="shared" si="5"/>
        <v>0</v>
      </c>
      <c r="G56" s="95" t="str">
        <f t="shared" si="4"/>
        <v/>
      </c>
      <c r="H56" s="93" t="e">
        <f>(C56/T!C56)*100</f>
        <v>#DIV/0!</v>
      </c>
      <c r="I56" s="93" t="e">
        <f>(D56/T!D56)*100</f>
        <v>#DIV/0!</v>
      </c>
      <c r="J56" s="93" t="e">
        <f>(E56/T!E56)*100</f>
        <v>#DIV/0!</v>
      </c>
      <c r="K56" s="93" t="e">
        <f t="shared" si="6"/>
        <v>#DIV/0!</v>
      </c>
      <c r="L56" s="229"/>
    </row>
    <row r="57" spans="1:12" s="90" customFormat="1" x14ac:dyDescent="0.2">
      <c r="A57" s="231" t="s">
        <v>65</v>
      </c>
      <c r="B57" s="232"/>
      <c r="C57" s="210">
        <f>SUM(C51:C56)</f>
        <v>0</v>
      </c>
      <c r="D57" s="210">
        <v>0</v>
      </c>
      <c r="E57" s="210">
        <f>SUM(E51:E56)</f>
        <v>0</v>
      </c>
      <c r="F57" s="94">
        <f t="shared" si="5"/>
        <v>0</v>
      </c>
      <c r="G57" s="96" t="str">
        <f t="shared" si="4"/>
        <v/>
      </c>
      <c r="H57" s="94" t="e">
        <f>(C57/T!C57)*100</f>
        <v>#DIV/0!</v>
      </c>
      <c r="I57" s="94" t="e">
        <f>(D57/T!D57)*100</f>
        <v>#DIV/0!</v>
      </c>
      <c r="J57" s="94" t="e">
        <f>(E57/T!E57)*100</f>
        <v>#DIV/0!</v>
      </c>
      <c r="K57" s="94" t="e">
        <f t="shared" si="6"/>
        <v>#DIV/0!</v>
      </c>
      <c r="L57" s="230"/>
    </row>
    <row r="58" spans="1:12" s="90" customFormat="1" x14ac:dyDescent="0.2">
      <c r="A58" s="231" t="s">
        <v>66</v>
      </c>
      <c r="B58" s="232"/>
      <c r="C58" s="210">
        <f>SUM(C18+C38+C40+C42+C50+C57)</f>
        <v>98845.660000000018</v>
      </c>
      <c r="D58" s="210">
        <v>97737.15</v>
      </c>
      <c r="E58" s="210">
        <f>SUM(E18+E38+E40+E42+E50+E57)</f>
        <v>120497.20000000001</v>
      </c>
      <c r="F58" s="94">
        <f t="shared" si="5"/>
        <v>21651.539999999994</v>
      </c>
      <c r="G58" s="96">
        <f t="shared" si="4"/>
        <v>21.904391148786896</v>
      </c>
      <c r="H58" s="94">
        <f>(C58/T!C58)*100</f>
        <v>48.833613387588045</v>
      </c>
      <c r="I58" s="94">
        <f>(D58/T!D58)*100</f>
        <v>48.943188891465034</v>
      </c>
      <c r="J58" s="94">
        <f>(E58/T!E58)*100</f>
        <v>52.775712201791691</v>
      </c>
      <c r="K58" s="94">
        <f t="shared" si="6"/>
        <v>3.9420988142036464</v>
      </c>
      <c r="L58" s="230"/>
    </row>
    <row r="59" spans="1:12" x14ac:dyDescent="0.2">
      <c r="G59" s="27" t="str">
        <f t="shared" si="4"/>
        <v/>
      </c>
      <c r="L59" s="229"/>
    </row>
    <row r="60" spans="1:12" x14ac:dyDescent="0.2">
      <c r="G60" s="27" t="str">
        <f t="shared" si="4"/>
        <v/>
      </c>
      <c r="L60" s="229"/>
    </row>
    <row r="61" spans="1:12" x14ac:dyDescent="0.2">
      <c r="G61" s="27" t="str">
        <f t="shared" ref="G61:G64" si="7">IF(C61=0,"",(E61-C61)/C61*100)</f>
        <v/>
      </c>
    </row>
    <row r="62" spans="1:12" x14ac:dyDescent="0.2">
      <c r="G62" s="27" t="str">
        <f t="shared" si="7"/>
        <v/>
      </c>
    </row>
    <row r="63" spans="1:12" x14ac:dyDescent="0.2">
      <c r="G63" s="27" t="str">
        <f t="shared" si="7"/>
        <v/>
      </c>
    </row>
    <row r="64" spans="1:12" x14ac:dyDescent="0.2">
      <c r="G64" s="27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F5" sqref="F5"/>
    </sheetView>
  </sheetViews>
  <sheetFormatPr defaultColWidth="9.140625" defaultRowHeight="12.75" x14ac:dyDescent="0.2"/>
  <cols>
    <col min="1" max="1" width="4.85546875" style="10" customWidth="1"/>
    <col min="2" max="2" width="31" style="10" customWidth="1"/>
    <col min="3" max="6" width="13.7109375" style="10" customWidth="1"/>
    <col min="7" max="7" width="13.7109375" style="27" customWidth="1"/>
    <col min="8" max="10" width="13.7109375" style="10" customWidth="1"/>
    <col min="11" max="11" width="13.7109375" style="27" customWidth="1"/>
    <col min="12" max="15" width="13.7109375" style="10" customWidth="1"/>
    <col min="16" max="221" width="9.140625" style="10" customWidth="1"/>
    <col min="222" max="16384" width="9.140625" style="10"/>
  </cols>
  <sheetData>
    <row r="1" spans="1:16" s="20" customFormat="1" ht="25.5" customHeight="1" x14ac:dyDescent="0.25">
      <c r="A1" s="11" t="s">
        <v>130</v>
      </c>
      <c r="C1" s="11" t="s">
        <v>131</v>
      </c>
      <c r="D1" s="11"/>
      <c r="E1" s="11"/>
      <c r="F1" s="11"/>
      <c r="G1" s="11"/>
      <c r="H1" s="11"/>
      <c r="I1" s="11"/>
      <c r="J1" s="11"/>
      <c r="K1" s="11"/>
    </row>
    <row r="2" spans="1:16" s="20" customFormat="1" ht="16.5" customHeight="1" x14ac:dyDescent="0.25">
      <c r="A2" s="11"/>
      <c r="C2" s="39" t="s">
        <v>69</v>
      </c>
      <c r="D2" s="39"/>
      <c r="E2" s="39"/>
      <c r="F2" s="39"/>
      <c r="G2" s="39"/>
      <c r="H2" s="40"/>
      <c r="I2" s="254" t="s">
        <v>3</v>
      </c>
      <c r="J2" s="254"/>
      <c r="K2" s="254"/>
      <c r="L2" s="254"/>
      <c r="M2" s="254"/>
      <c r="N2" s="254"/>
      <c r="O2" s="254"/>
    </row>
    <row r="3" spans="1:16" s="22" customFormat="1" ht="17.25" customHeight="1" x14ac:dyDescent="0.2">
      <c r="A3" s="236" t="s">
        <v>132</v>
      </c>
      <c r="B3" s="236" t="s">
        <v>5</v>
      </c>
      <c r="C3" s="243" t="s">
        <v>6</v>
      </c>
      <c r="D3" s="243"/>
      <c r="E3" s="243"/>
      <c r="F3" s="243"/>
      <c r="G3" s="243"/>
      <c r="H3" s="243" t="s">
        <v>133</v>
      </c>
      <c r="I3" s="243"/>
      <c r="J3" s="243"/>
      <c r="K3" s="243"/>
      <c r="L3" s="243" t="s">
        <v>134</v>
      </c>
      <c r="M3" s="243"/>
      <c r="N3" s="243"/>
      <c r="O3" s="243"/>
      <c r="P3" s="226" t="s">
        <v>135</v>
      </c>
    </row>
    <row r="4" spans="1:16" s="22" customFormat="1" ht="38.25" x14ac:dyDescent="0.2">
      <c r="A4" s="236"/>
      <c r="B4" s="236"/>
      <c r="C4" s="25" t="s">
        <v>9</v>
      </c>
      <c r="D4" s="25" t="s">
        <v>10</v>
      </c>
      <c r="E4" s="25" t="s">
        <v>11</v>
      </c>
      <c r="F4" s="236" t="str">
        <f>"GROWTH DURING THE YEAR " &amp;AsOn!D1</f>
        <v>GROWTH DURING THE YEAR 2025-26</v>
      </c>
      <c r="G4" s="236"/>
      <c r="H4" s="25" t="str">
        <f>C4</f>
        <v>As on  31ST MAR 25</v>
      </c>
      <c r="I4" s="25" t="str">
        <f>D4</f>
        <v>As on 31ST DEC 24</v>
      </c>
      <c r="J4" s="25" t="str">
        <f>E4</f>
        <v>As on 31ST DEC 25</v>
      </c>
      <c r="K4" s="37" t="str">
        <f>F4</f>
        <v>GROWTH DURING THE YEAR 2025-26</v>
      </c>
      <c r="L4" s="25" t="str">
        <f>C4</f>
        <v>As on  31ST MAR 25</v>
      </c>
      <c r="M4" s="25" t="str">
        <f>D4</f>
        <v>As on 31ST DEC 24</v>
      </c>
      <c r="N4" s="25" t="str">
        <f>E4</f>
        <v>As on 31ST DEC 25</v>
      </c>
      <c r="O4" s="37" t="str">
        <f>F4</f>
        <v>GROWTH DURING THE YEAR 2025-26</v>
      </c>
      <c r="P4" s="226"/>
    </row>
    <row r="5" spans="1:16" s="20" customFormat="1" x14ac:dyDescent="0.2"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41" t="s">
        <v>12</v>
      </c>
      <c r="G5" s="41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41" t="s">
        <v>12</v>
      </c>
      <c r="L5" s="29" t="str">
        <f>RIGHT(L4,7)</f>
        <v xml:space="preserve"> MAR 25</v>
      </c>
      <c r="M5" s="29" t="str">
        <f t="shared" ref="M5:N5" si="2">RIGHT(M4,7)</f>
        <v xml:space="preserve"> DEC 24</v>
      </c>
      <c r="N5" s="29" t="str">
        <f t="shared" si="2"/>
        <v xml:space="preserve"> DEC 25</v>
      </c>
      <c r="O5" s="41" t="s">
        <v>12</v>
      </c>
      <c r="P5" s="226"/>
    </row>
    <row r="6" spans="1:16" x14ac:dyDescent="0.2">
      <c r="A6" s="98">
        <v>1</v>
      </c>
      <c r="B6" s="99" t="s">
        <v>14</v>
      </c>
      <c r="C6" s="100">
        <v>2618.9699999999998</v>
      </c>
      <c r="D6" s="100">
        <v>2633.45</v>
      </c>
      <c r="E6" s="100">
        <v>3085.11</v>
      </c>
      <c r="F6" s="100">
        <f t="shared" ref="F6:F37" si="3">(E6-C6)</f>
        <v>466.14000000000033</v>
      </c>
      <c r="G6" s="102">
        <f>IF(C6=0,"",(E6-C6)/C6*100)</f>
        <v>17.798600213060876</v>
      </c>
      <c r="H6" s="100">
        <f>(C6/T1d!C6)*100</f>
        <v>32.204938393054775</v>
      </c>
      <c r="I6" s="100">
        <f>(D6/T1d!D6)*100</f>
        <v>32.994135239056973</v>
      </c>
      <c r="J6" s="100">
        <f>(E6/T1d!E6)*100</f>
        <v>32.161387070645155</v>
      </c>
      <c r="K6" s="100">
        <f t="shared" ref="K6:K37" si="4">(J6-H6)</f>
        <v>-4.3551322409619786E-2</v>
      </c>
      <c r="L6" s="100">
        <f>(C6/T!C6)*100</f>
        <v>18.17439289615287</v>
      </c>
      <c r="M6" s="100">
        <f>(D6/T!D6)*100</f>
        <v>19.061837238424065</v>
      </c>
      <c r="N6" s="100">
        <f>(E6/T!E6)*100</f>
        <v>19.489697677239374</v>
      </c>
      <c r="O6" s="100">
        <f t="shared" ref="O6:O37" si="5">(N6-L6)</f>
        <v>1.3153047810865033</v>
      </c>
      <c r="P6" s="229"/>
    </row>
    <row r="7" spans="1:16" x14ac:dyDescent="0.2">
      <c r="A7" s="98">
        <v>2</v>
      </c>
      <c r="B7" s="99" t="s">
        <v>15</v>
      </c>
      <c r="C7" s="100">
        <v>973.66</v>
      </c>
      <c r="D7" s="100">
        <v>1003.21</v>
      </c>
      <c r="E7" s="100">
        <v>1045.79</v>
      </c>
      <c r="F7" s="100">
        <f t="shared" si="3"/>
        <v>72.13</v>
      </c>
      <c r="G7" s="102">
        <f t="shared" ref="G7:G60" si="6">IF(C7=0,"",(E7-C7)/C7*100)</f>
        <v>7.4081301481009794</v>
      </c>
      <c r="H7" s="100">
        <f>(C7/T1d!C7)*100</f>
        <v>31.80284496415215</v>
      </c>
      <c r="I7" s="100">
        <f>(D7/T1d!D7)*100</f>
        <v>33.130562573273224</v>
      </c>
      <c r="J7" s="100">
        <f>(E7/T1d!E7)*100</f>
        <v>29.671420910919633</v>
      </c>
      <c r="K7" s="100">
        <f t="shared" si="4"/>
        <v>-2.1314240532325179</v>
      </c>
      <c r="L7" s="100">
        <f>(C7/T!C7)*100</f>
        <v>15.447123515431894</v>
      </c>
      <c r="M7" s="100">
        <f>(D7/T!D7)*100</f>
        <v>16.045044670417724</v>
      </c>
      <c r="N7" s="100">
        <f>(E7/T!E7)*100</f>
        <v>14.519134119319602</v>
      </c>
      <c r="O7" s="100">
        <f t="shared" si="5"/>
        <v>-0.92798939611229159</v>
      </c>
      <c r="P7" s="229"/>
    </row>
    <row r="8" spans="1:16" x14ac:dyDescent="0.2">
      <c r="A8" s="98">
        <v>3</v>
      </c>
      <c r="B8" s="99" t="s">
        <v>16</v>
      </c>
      <c r="C8" s="100">
        <v>407.67</v>
      </c>
      <c r="D8" s="100">
        <v>383.35</v>
      </c>
      <c r="E8" s="100">
        <v>443.89</v>
      </c>
      <c r="F8" s="100">
        <f t="shared" si="3"/>
        <v>36.21999999999997</v>
      </c>
      <c r="G8" s="102">
        <f t="shared" si="6"/>
        <v>8.884637083915905</v>
      </c>
      <c r="H8" s="100">
        <f>(C8/T1d!C8)*100</f>
        <v>28.838114101793227</v>
      </c>
      <c r="I8" s="100">
        <f>(D8/T1d!D8)*100</f>
        <v>28.468627698522912</v>
      </c>
      <c r="J8" s="100">
        <f>(E8/T1d!E8)*100</f>
        <v>26.4771846107963</v>
      </c>
      <c r="K8" s="100">
        <f t="shared" si="4"/>
        <v>-2.3609294909969272</v>
      </c>
      <c r="L8" s="100">
        <f>(C8/T!C8)*100</f>
        <v>17.663038768825498</v>
      </c>
      <c r="M8" s="100">
        <f>(D8/T!D8)*100</f>
        <v>17.116895874263264</v>
      </c>
      <c r="N8" s="100">
        <f>(E8/T!E8)*100</f>
        <v>16.04703959973682</v>
      </c>
      <c r="O8" s="100">
        <f t="shared" si="5"/>
        <v>-1.6159991690886777</v>
      </c>
      <c r="P8" s="229"/>
    </row>
    <row r="9" spans="1:16" x14ac:dyDescent="0.2">
      <c r="A9" s="98">
        <v>4</v>
      </c>
      <c r="B9" s="99" t="s">
        <v>17</v>
      </c>
      <c r="C9" s="100">
        <v>548.87</v>
      </c>
      <c r="D9" s="100">
        <v>601.02</v>
      </c>
      <c r="E9" s="100">
        <v>639.09</v>
      </c>
      <c r="F9" s="100">
        <f t="shared" si="3"/>
        <v>90.220000000000027</v>
      </c>
      <c r="G9" s="102">
        <f t="shared" si="6"/>
        <v>16.437407765044551</v>
      </c>
      <c r="H9" s="100">
        <f>(C9/T1d!C9)*100</f>
        <v>21.293756619504116</v>
      </c>
      <c r="I9" s="100">
        <f>(D9/T1d!D9)*100</f>
        <v>22.523272024103967</v>
      </c>
      <c r="J9" s="100">
        <f>(E9/T1d!E9)*100</f>
        <v>20.9638056249877</v>
      </c>
      <c r="K9" s="100">
        <f t="shared" si="4"/>
        <v>-0.32995099451641607</v>
      </c>
      <c r="L9" s="100">
        <f>(C9/T!C9)*100</f>
        <v>10.07315318489807</v>
      </c>
      <c r="M9" s="100">
        <f>(D9/T!D9)*100</f>
        <v>9.6302646231743552</v>
      </c>
      <c r="N9" s="100">
        <f>(E9/T!E9)*100</f>
        <v>10.984155138365397</v>
      </c>
      <c r="O9" s="100">
        <f t="shared" si="5"/>
        <v>0.91100195346732704</v>
      </c>
      <c r="P9" s="229"/>
    </row>
    <row r="10" spans="1:16" x14ac:dyDescent="0.2">
      <c r="A10" s="98">
        <v>5</v>
      </c>
      <c r="B10" s="99" t="s">
        <v>18</v>
      </c>
      <c r="C10" s="100">
        <v>1193.47</v>
      </c>
      <c r="D10" s="100">
        <v>1252.46</v>
      </c>
      <c r="E10" s="100">
        <v>1293.4000000000001</v>
      </c>
      <c r="F10" s="100">
        <f t="shared" si="3"/>
        <v>99.930000000000064</v>
      </c>
      <c r="G10" s="102">
        <f t="shared" si="6"/>
        <v>8.3730634201111105</v>
      </c>
      <c r="H10" s="100">
        <f>(C10/T1d!C10)*100</f>
        <v>33.171478759714049</v>
      </c>
      <c r="I10" s="100">
        <f>(D10/T1d!D10)*100</f>
        <v>33.810793883897716</v>
      </c>
      <c r="J10" s="100">
        <f>(E10/T1d!E10)*100</f>
        <v>32.526826962008442</v>
      </c>
      <c r="K10" s="100">
        <f t="shared" si="4"/>
        <v>-0.6446517977056061</v>
      </c>
      <c r="L10" s="100">
        <f>(C10/T!C10)*100</f>
        <v>21.432175829069834</v>
      </c>
      <c r="M10" s="100">
        <f>(D10/T!D10)*100</f>
        <v>22.335762257865472</v>
      </c>
      <c r="N10" s="100">
        <f>(E10/T!E10)*100</f>
        <v>21.559361586865027</v>
      </c>
      <c r="O10" s="100">
        <f t="shared" si="5"/>
        <v>0.1271857577951927</v>
      </c>
      <c r="P10" s="229"/>
    </row>
    <row r="11" spans="1:16" x14ac:dyDescent="0.2">
      <c r="A11" s="98">
        <v>6</v>
      </c>
      <c r="B11" s="99" t="s">
        <v>19</v>
      </c>
      <c r="C11" s="100">
        <v>1018.21</v>
      </c>
      <c r="D11" s="100">
        <v>1107.73</v>
      </c>
      <c r="E11" s="100">
        <v>1387.41</v>
      </c>
      <c r="F11" s="100">
        <f t="shared" si="3"/>
        <v>369.20000000000005</v>
      </c>
      <c r="G11" s="102">
        <f t="shared" si="6"/>
        <v>36.259710668722569</v>
      </c>
      <c r="H11" s="100">
        <f>(C11/T1d!C11)*100</f>
        <v>49.226938696577065</v>
      </c>
      <c r="I11" s="100">
        <f>(D11/T1d!D11)*100</f>
        <v>51.150001154387823</v>
      </c>
      <c r="J11" s="100">
        <f>(E11/T1d!E11)*100</f>
        <v>48.228047428192042</v>
      </c>
      <c r="K11" s="100">
        <f t="shared" si="4"/>
        <v>-0.99889126838502307</v>
      </c>
      <c r="L11" s="100">
        <f>(C11/T!C11)*100</f>
        <v>15.818279549846823</v>
      </c>
      <c r="M11" s="100">
        <f>(D11/T!D11)*100</f>
        <v>17.596562432984125</v>
      </c>
      <c r="N11" s="100">
        <f>(E11/T!E11)*100</f>
        <v>21.880263431804849</v>
      </c>
      <c r="O11" s="100">
        <f t="shared" si="5"/>
        <v>6.0619838819580263</v>
      </c>
      <c r="P11" s="229"/>
    </row>
    <row r="12" spans="1:16" x14ac:dyDescent="0.2">
      <c r="A12" s="98">
        <v>7</v>
      </c>
      <c r="B12" s="99" t="s">
        <v>20</v>
      </c>
      <c r="C12" s="100">
        <v>191.17</v>
      </c>
      <c r="D12" s="100">
        <v>187.23</v>
      </c>
      <c r="E12" s="100">
        <v>320.92</v>
      </c>
      <c r="F12" s="100">
        <f t="shared" si="3"/>
        <v>129.75000000000003</v>
      </c>
      <c r="G12" s="102">
        <f t="shared" si="6"/>
        <v>67.871527959407871</v>
      </c>
      <c r="H12" s="100">
        <f>(C12/T1d!C12)*100</f>
        <v>33.404392877736811</v>
      </c>
      <c r="I12" s="100">
        <f>(D12/T1d!D12)*100</f>
        <v>34.514987280168121</v>
      </c>
      <c r="J12" s="100">
        <f>(E12/T1d!E12)*100</f>
        <v>35.167002717629529</v>
      </c>
      <c r="K12" s="100">
        <f t="shared" si="4"/>
        <v>1.7626098398927184</v>
      </c>
      <c r="L12" s="100">
        <f>(C12/T!C12)*100</f>
        <v>15.016692195907467</v>
      </c>
      <c r="M12" s="100">
        <f>(D12/T!D12)*100</f>
        <v>15.22640772909144</v>
      </c>
      <c r="N12" s="100">
        <f>(E12/T!E12)*100</f>
        <v>23.577122286302025</v>
      </c>
      <c r="O12" s="100">
        <f t="shared" si="5"/>
        <v>8.5604300903945578</v>
      </c>
      <c r="P12" s="229"/>
    </row>
    <row r="13" spans="1:16" x14ac:dyDescent="0.2">
      <c r="A13" s="98">
        <v>8</v>
      </c>
      <c r="B13" s="99" t="s">
        <v>21</v>
      </c>
      <c r="C13" s="100">
        <v>66.55</v>
      </c>
      <c r="D13" s="100">
        <v>21.31</v>
      </c>
      <c r="E13" s="100">
        <v>60.01</v>
      </c>
      <c r="F13" s="100">
        <f t="shared" si="3"/>
        <v>-6.5399999999999991</v>
      </c>
      <c r="G13" s="102">
        <f t="shared" si="6"/>
        <v>-9.8271975957926365</v>
      </c>
      <c r="H13" s="100">
        <f>(C13/T1d!C13)*100</f>
        <v>23.586744639376221</v>
      </c>
      <c r="I13" s="100">
        <f>(D13/T1d!D13)*100</f>
        <v>9.609921082299886</v>
      </c>
      <c r="J13" s="100">
        <f>(E13/T1d!E13)*100</f>
        <v>12.201122316200392</v>
      </c>
      <c r="K13" s="100">
        <f t="shared" si="4"/>
        <v>-11.385622323175829</v>
      </c>
      <c r="L13" s="100">
        <f>(C13/T!C13)*100</f>
        <v>22.887505588609557</v>
      </c>
      <c r="M13" s="100">
        <f>(D13/T!D13)*100</f>
        <v>7.2176121930567314</v>
      </c>
      <c r="N13" s="100">
        <f>(E13/T!E13)*100</f>
        <v>20.136232467619624</v>
      </c>
      <c r="O13" s="100">
        <f t="shared" si="5"/>
        <v>-2.7512731209899322</v>
      </c>
      <c r="P13" s="229"/>
    </row>
    <row r="14" spans="1:16" x14ac:dyDescent="0.2">
      <c r="A14" s="98">
        <v>9</v>
      </c>
      <c r="B14" s="99" t="s">
        <v>22</v>
      </c>
      <c r="C14" s="100">
        <v>1526.86</v>
      </c>
      <c r="D14" s="100">
        <v>1655.58</v>
      </c>
      <c r="E14" s="100">
        <v>1829.01</v>
      </c>
      <c r="F14" s="100">
        <f t="shared" si="3"/>
        <v>302.15000000000009</v>
      </c>
      <c r="G14" s="102">
        <f t="shared" si="6"/>
        <v>19.788978688288388</v>
      </c>
      <c r="H14" s="100">
        <f>(C14/T1d!C14)*100</f>
        <v>26.455259309570511</v>
      </c>
      <c r="I14" s="100">
        <f>(D14/T1d!D14)*100</f>
        <v>27.661231036556838</v>
      </c>
      <c r="J14" s="100">
        <f>(E14/T1d!E14)*100</f>
        <v>24.561976012924173</v>
      </c>
      <c r="K14" s="100">
        <f t="shared" si="4"/>
        <v>-1.893283296646338</v>
      </c>
      <c r="L14" s="100">
        <f>(C14/T!C14)*100</f>
        <v>9.7465349391376179</v>
      </c>
      <c r="M14" s="100">
        <f>(D14/T!D14)*100</f>
        <v>11.687368298442347</v>
      </c>
      <c r="N14" s="100">
        <f>(E14/T!E14)*100</f>
        <v>9.7578320979170954</v>
      </c>
      <c r="O14" s="100">
        <f t="shared" si="5"/>
        <v>1.1297158779477456E-2</v>
      </c>
      <c r="P14" s="229"/>
    </row>
    <row r="15" spans="1:16" x14ac:dyDescent="0.2">
      <c r="A15" s="98">
        <v>10</v>
      </c>
      <c r="B15" s="99" t="s">
        <v>23</v>
      </c>
      <c r="C15" s="100">
        <v>2843.25</v>
      </c>
      <c r="D15" s="100">
        <v>2792.77</v>
      </c>
      <c r="E15" s="100">
        <v>3569.85</v>
      </c>
      <c r="F15" s="100">
        <f t="shared" si="3"/>
        <v>726.59999999999991</v>
      </c>
      <c r="G15" s="102">
        <f t="shared" si="6"/>
        <v>25.555262463729882</v>
      </c>
      <c r="H15" s="100">
        <f>(C15/T1d!C15)*100</f>
        <v>21.500778134202065</v>
      </c>
      <c r="I15" s="100">
        <f>(D15/T1d!D15)*100</f>
        <v>21.218641424052969</v>
      </c>
      <c r="J15" s="100">
        <f>(E15/T1d!E15)*100</f>
        <v>21.119248904060154</v>
      </c>
      <c r="K15" s="100">
        <f t="shared" si="4"/>
        <v>-0.38152923014191131</v>
      </c>
      <c r="L15" s="100">
        <f>(C15/T!C15)*100</f>
        <v>5.4973494007584636</v>
      </c>
      <c r="M15" s="100">
        <f>(D15/T!D15)*100</f>
        <v>5.5885332183917704</v>
      </c>
      <c r="N15" s="100">
        <f>(E15/T!E15)*100</f>
        <v>6.4167031103983545</v>
      </c>
      <c r="O15" s="100">
        <f t="shared" si="5"/>
        <v>0.91935370963989094</v>
      </c>
      <c r="P15" s="229"/>
    </row>
    <row r="16" spans="1:16" x14ac:dyDescent="0.2">
      <c r="A16" s="98">
        <v>11</v>
      </c>
      <c r="B16" s="99" t="s">
        <v>24</v>
      </c>
      <c r="C16" s="100">
        <v>409.5</v>
      </c>
      <c r="D16" s="100">
        <v>269.43</v>
      </c>
      <c r="E16" s="100">
        <v>313.66000000000003</v>
      </c>
      <c r="F16" s="100">
        <f t="shared" si="3"/>
        <v>-95.839999999999975</v>
      </c>
      <c r="G16" s="102">
        <f t="shared" si="6"/>
        <v>-23.404151404151399</v>
      </c>
      <c r="H16" s="100">
        <f>(C16/T1d!C16)*100</f>
        <v>24.704093821261811</v>
      </c>
      <c r="I16" s="100">
        <f>(D16/T1d!D16)*100</f>
        <v>17.558963263231298</v>
      </c>
      <c r="J16" s="100">
        <f>(E16/T1d!E16)*100</f>
        <v>20.401181168940983</v>
      </c>
      <c r="K16" s="100">
        <f t="shared" si="4"/>
        <v>-4.3029126523208276</v>
      </c>
      <c r="L16" s="100">
        <f>(C16/T!C16)*100</f>
        <v>9.438767866239175</v>
      </c>
      <c r="M16" s="100">
        <f>(D16/T!D16)*100</f>
        <v>5.4180852197659668</v>
      </c>
      <c r="N16" s="100">
        <f>(E16/T!E16)*100</f>
        <v>5.8477089978951531</v>
      </c>
      <c r="O16" s="100">
        <f t="shared" si="5"/>
        <v>-3.5910588683440219</v>
      </c>
      <c r="P16" s="229"/>
    </row>
    <row r="17" spans="1:16" x14ac:dyDescent="0.2">
      <c r="A17" s="98">
        <v>12</v>
      </c>
      <c r="B17" s="99" t="s">
        <v>25</v>
      </c>
      <c r="C17" s="100">
        <v>725.94</v>
      </c>
      <c r="D17" s="100">
        <v>759.92</v>
      </c>
      <c r="E17" s="100">
        <v>786.78</v>
      </c>
      <c r="F17" s="100">
        <f t="shared" si="3"/>
        <v>60.839999999999918</v>
      </c>
      <c r="G17" s="102">
        <f t="shared" si="6"/>
        <v>8.3808579221423134</v>
      </c>
      <c r="H17" s="100">
        <f>(C17/T1d!C17)*100</f>
        <v>20.499830565909864</v>
      </c>
      <c r="I17" s="100">
        <f>(D17/T1d!D17)*100</f>
        <v>21.029211542931776</v>
      </c>
      <c r="J17" s="100">
        <f>(E17/T1d!E17)*100</f>
        <v>17.816334017200855</v>
      </c>
      <c r="K17" s="100">
        <f t="shared" si="4"/>
        <v>-2.6834965487090088</v>
      </c>
      <c r="L17" s="100">
        <f>(C17/T!C17)*100</f>
        <v>12.456693967270164</v>
      </c>
      <c r="M17" s="100">
        <f>(D17/T!D17)*100</f>
        <v>12.984381220557806</v>
      </c>
      <c r="N17" s="100">
        <f>(E17/T!E17)*100</f>
        <v>10.562903771487489</v>
      </c>
      <c r="O17" s="100">
        <f t="shared" si="5"/>
        <v>-1.8937901957826746</v>
      </c>
      <c r="P17" s="229"/>
    </row>
    <row r="18" spans="1:16" s="97" customFormat="1" x14ac:dyDescent="0.2">
      <c r="A18" s="231" t="s">
        <v>26</v>
      </c>
      <c r="B18" s="232"/>
      <c r="C18" s="101">
        <f>SUM(C6:C17)</f>
        <v>12524.12</v>
      </c>
      <c r="D18" s="101">
        <f>SUM(D6:D17)</f>
        <v>12667.460000000001</v>
      </c>
      <c r="E18" s="101">
        <f>SUM(E6:E17)</f>
        <v>14774.920000000002</v>
      </c>
      <c r="F18" s="101">
        <f t="shared" si="3"/>
        <v>2250.8000000000011</v>
      </c>
      <c r="G18" s="103">
        <f t="shared" si="6"/>
        <v>17.97172176568095</v>
      </c>
      <c r="H18" s="101">
        <f>(C18/T1d!C18)*100</f>
        <v>27.285688266395002</v>
      </c>
      <c r="I18" s="101">
        <f>(D18/T1d!D18)*100</f>
        <v>27.565558034849687</v>
      </c>
      <c r="J18" s="101">
        <f>(E18/T1d!E18)*100</f>
        <v>26.195222213810553</v>
      </c>
      <c r="K18" s="101">
        <f t="shared" si="4"/>
        <v>-1.0904660525844498</v>
      </c>
      <c r="L18" s="101">
        <f>(C18/T!C18)*100</f>
        <v>10.472384993426811</v>
      </c>
      <c r="M18" s="101">
        <f>(D18/T!D18)*100</f>
        <v>10.832453251627546</v>
      </c>
      <c r="N18" s="101">
        <f>(E18/T!E18)*100</f>
        <v>11.125177561430704</v>
      </c>
      <c r="O18" s="101">
        <f t="shared" si="5"/>
        <v>0.65279256800389263</v>
      </c>
      <c r="P18" s="230"/>
    </row>
    <row r="19" spans="1:16" x14ac:dyDescent="0.2">
      <c r="A19" s="98">
        <v>13</v>
      </c>
      <c r="B19" s="99" t="s">
        <v>27</v>
      </c>
      <c r="C19" s="100">
        <v>2004.97</v>
      </c>
      <c r="D19" s="100">
        <v>1963.02</v>
      </c>
      <c r="E19" s="100">
        <v>1554.65</v>
      </c>
      <c r="F19" s="100">
        <f t="shared" si="3"/>
        <v>-450.31999999999994</v>
      </c>
      <c r="G19" s="102">
        <f t="shared" si="6"/>
        <v>-22.460186436704785</v>
      </c>
      <c r="H19" s="100">
        <f>(C19/T1d!C19)*100</f>
        <v>32.85365729763565</v>
      </c>
      <c r="I19" s="100">
        <f>(D19/T1d!D19)*100</f>
        <v>32.704844699386733</v>
      </c>
      <c r="J19" s="100">
        <f>(E19/T1d!E19)*100</f>
        <v>24.025919835814253</v>
      </c>
      <c r="K19" s="100">
        <f t="shared" si="4"/>
        <v>-8.8277374618213962</v>
      </c>
      <c r="L19" s="100">
        <f>(C19/T!C19)*100</f>
        <v>22.389216388034935</v>
      </c>
      <c r="M19" s="100">
        <f>(D19/T!D19)*100</f>
        <v>23.247292777898839</v>
      </c>
      <c r="N19" s="100">
        <f>(E19/T!E19)*100</f>
        <v>13.98170906641413</v>
      </c>
      <c r="O19" s="100">
        <f t="shared" si="5"/>
        <v>-8.4075073216208054</v>
      </c>
      <c r="P19" s="229"/>
    </row>
    <row r="20" spans="1:16" x14ac:dyDescent="0.2">
      <c r="A20" s="98">
        <v>14</v>
      </c>
      <c r="B20" s="99" t="s">
        <v>28</v>
      </c>
      <c r="C20" s="100">
        <v>151.51</v>
      </c>
      <c r="D20" s="100">
        <v>100.88</v>
      </c>
      <c r="E20" s="100">
        <v>216.58</v>
      </c>
      <c r="F20" s="100">
        <f t="shared" si="3"/>
        <v>65.070000000000022</v>
      </c>
      <c r="G20" s="102">
        <f t="shared" si="6"/>
        <v>42.947660220447517</v>
      </c>
      <c r="H20" s="100">
        <f>(C20/T1d!C20)*100</f>
        <v>13.680484699636114</v>
      </c>
      <c r="I20" s="100">
        <f>(D20/T1d!D20)*100</f>
        <v>9.4641248874211943</v>
      </c>
      <c r="J20" s="100">
        <f>(E20/T1d!E20)*100</f>
        <v>18.480152906242537</v>
      </c>
      <c r="K20" s="100">
        <f t="shared" si="4"/>
        <v>4.7996682066064231</v>
      </c>
      <c r="L20" s="100">
        <f>(C20/T!C20)*100</f>
        <v>7.8888449202315982</v>
      </c>
      <c r="M20" s="100">
        <f>(D20/T!D20)*100</f>
        <v>5.9192846161970589</v>
      </c>
      <c r="N20" s="100">
        <f>(E20/T!E20)*100</f>
        <v>10.031263750260532</v>
      </c>
      <c r="O20" s="100">
        <f t="shared" si="5"/>
        <v>2.1424188300289337</v>
      </c>
      <c r="P20" s="229"/>
    </row>
    <row r="21" spans="1:16" x14ac:dyDescent="0.2">
      <c r="A21" s="98">
        <v>15</v>
      </c>
      <c r="B21" s="99" t="s">
        <v>29</v>
      </c>
      <c r="C21" s="100">
        <v>4.92</v>
      </c>
      <c r="D21" s="100">
        <v>4.2699999999999996</v>
      </c>
      <c r="E21" s="100">
        <v>5.59</v>
      </c>
      <c r="F21" s="100">
        <f t="shared" si="3"/>
        <v>0.66999999999999993</v>
      </c>
      <c r="G21" s="102">
        <f t="shared" si="6"/>
        <v>13.617886178861788</v>
      </c>
      <c r="H21" s="100">
        <f>(C21/T1d!C21)*100</f>
        <v>3.4536010108100514</v>
      </c>
      <c r="I21" s="100">
        <f>(D21/T1d!D21)*100</f>
        <v>3.2783109404990398</v>
      </c>
      <c r="J21" s="100">
        <f>(E21/T1d!E21)*100</f>
        <v>2.8926261319534277</v>
      </c>
      <c r="K21" s="100">
        <f t="shared" si="4"/>
        <v>-0.56097487885662378</v>
      </c>
      <c r="L21" s="100">
        <f>(C21/T!C21)*100</f>
        <v>3.4701650444350403</v>
      </c>
      <c r="M21" s="100">
        <f>(D21/T!D21)*100</f>
        <v>3.1526875369167158</v>
      </c>
      <c r="N21" s="100">
        <f>(E21/T!E21)*100</f>
        <v>3.3459029149458308</v>
      </c>
      <c r="O21" s="100">
        <f t="shared" si="5"/>
        <v>-0.12426212948920945</v>
      </c>
      <c r="P21" s="229"/>
    </row>
    <row r="22" spans="1:16" x14ac:dyDescent="0.2">
      <c r="A22" s="98">
        <v>16</v>
      </c>
      <c r="B22" s="99" t="s">
        <v>30</v>
      </c>
      <c r="C22" s="100">
        <v>164.25</v>
      </c>
      <c r="D22" s="100">
        <v>172.25</v>
      </c>
      <c r="E22" s="100">
        <v>173.57</v>
      </c>
      <c r="F22" s="100">
        <f t="shared" si="3"/>
        <v>9.3199999999999932</v>
      </c>
      <c r="G22" s="102">
        <f t="shared" si="6"/>
        <v>5.6742770167427663</v>
      </c>
      <c r="H22" s="100">
        <f>(C22/T1d!C22)*100</f>
        <v>54.936785069235391</v>
      </c>
      <c r="I22" s="100">
        <f>(D22/T1d!D22)*100</f>
        <v>56.752660538367763</v>
      </c>
      <c r="J22" s="100">
        <f>(E22/T1d!E22)*100</f>
        <v>48.565992333305353</v>
      </c>
      <c r="K22" s="100">
        <f t="shared" si="4"/>
        <v>-6.3707927359300385</v>
      </c>
      <c r="L22" s="100">
        <f>(C22/T!C22)*100</f>
        <v>40.930499140272616</v>
      </c>
      <c r="M22" s="100">
        <f>(D22/T!D22)*100</f>
        <v>44.123674368563961</v>
      </c>
      <c r="N22" s="100">
        <f>(E22/T!E22)*100</f>
        <v>44.019781891960434</v>
      </c>
      <c r="O22" s="100">
        <f t="shared" si="5"/>
        <v>3.0892827516878185</v>
      </c>
      <c r="P22" s="229"/>
    </row>
    <row r="23" spans="1:16" x14ac:dyDescent="0.2">
      <c r="A23" s="98">
        <v>17</v>
      </c>
      <c r="B23" s="99" t="s">
        <v>31</v>
      </c>
      <c r="C23" s="100">
        <v>153.22999999999999</v>
      </c>
      <c r="D23" s="100">
        <v>103.23</v>
      </c>
      <c r="E23" s="100">
        <v>33.71</v>
      </c>
      <c r="F23" s="100">
        <f t="shared" si="3"/>
        <v>-119.51999999999998</v>
      </c>
      <c r="G23" s="102">
        <f t="shared" si="6"/>
        <v>-78.000391568230754</v>
      </c>
      <c r="H23" s="100">
        <f>(C23/T1d!C23)*100</f>
        <v>65.232013622818215</v>
      </c>
      <c r="I23" s="100">
        <f>(D23/T1d!D23)*100</f>
        <v>53.642693826647267</v>
      </c>
      <c r="J23" s="100">
        <f>(E23/T1d!E23)*100</f>
        <v>25.697514865070893</v>
      </c>
      <c r="K23" s="100">
        <f t="shared" si="4"/>
        <v>-39.534498757747322</v>
      </c>
      <c r="L23" s="100">
        <f>(C23/T!C23)*100</f>
        <v>25.874267574002463</v>
      </c>
      <c r="M23" s="100">
        <f>(D23/T!D23)*100</f>
        <v>17.392549660505789</v>
      </c>
      <c r="N23" s="100">
        <f>(E23/T!E23)*100</f>
        <v>5.2661178198178495</v>
      </c>
      <c r="O23" s="100">
        <f t="shared" si="5"/>
        <v>-20.608149754184613</v>
      </c>
      <c r="P23" s="229"/>
    </row>
    <row r="24" spans="1:16" x14ac:dyDescent="0.2">
      <c r="A24" s="98">
        <v>18</v>
      </c>
      <c r="B24" s="99" t="s">
        <v>32</v>
      </c>
      <c r="C24" s="100">
        <v>3215.65</v>
      </c>
      <c r="D24" s="100">
        <v>2964.57</v>
      </c>
      <c r="E24" s="100">
        <v>3339.36</v>
      </c>
      <c r="F24" s="100">
        <f t="shared" si="3"/>
        <v>123.71000000000004</v>
      </c>
      <c r="G24" s="102">
        <f t="shared" si="6"/>
        <v>3.8471226657129987</v>
      </c>
      <c r="H24" s="100">
        <f>(C24/T1d!C24)*100</f>
        <v>25.865577663093141</v>
      </c>
      <c r="I24" s="100">
        <f>(D24/T1d!D24)*100</f>
        <v>26.930560854635637</v>
      </c>
      <c r="J24" s="100">
        <f>(E24/T1d!E24)*100</f>
        <v>21.144838879007448</v>
      </c>
      <c r="K24" s="100">
        <f t="shared" si="4"/>
        <v>-4.7207387840856931</v>
      </c>
      <c r="L24" s="100">
        <f>(C24/T!C24)*100</f>
        <v>14.188504383869056</v>
      </c>
      <c r="M24" s="100">
        <f>(D24/T!D24)*100</f>
        <v>13.356710591763324</v>
      </c>
      <c r="N24" s="100">
        <f>(E24/T!E24)*100</f>
        <v>13.18640181928245</v>
      </c>
      <c r="O24" s="100">
        <f t="shared" si="5"/>
        <v>-1.0021025645866057</v>
      </c>
      <c r="P24" s="229"/>
    </row>
    <row r="25" spans="1:16" x14ac:dyDescent="0.2">
      <c r="A25" s="98">
        <v>19</v>
      </c>
      <c r="B25" s="99" t="s">
        <v>33</v>
      </c>
      <c r="C25" s="100">
        <v>1382.04</v>
      </c>
      <c r="D25" s="100">
        <v>1274.67</v>
      </c>
      <c r="E25" s="100">
        <v>1630.02</v>
      </c>
      <c r="F25" s="100">
        <f t="shared" si="3"/>
        <v>247.98000000000002</v>
      </c>
      <c r="G25" s="102">
        <f t="shared" si="6"/>
        <v>17.943040722410352</v>
      </c>
      <c r="H25" s="100">
        <f>(C25/T1d!C25)*100</f>
        <v>17.011900600199901</v>
      </c>
      <c r="I25" s="100">
        <f>(D25/T1d!D25)*100</f>
        <v>16.649860104966994</v>
      </c>
      <c r="J25" s="100">
        <f>(E25/T1d!E25)*100</f>
        <v>17.191293507676924</v>
      </c>
      <c r="K25" s="100">
        <f t="shared" si="4"/>
        <v>0.1793929074770233</v>
      </c>
      <c r="L25" s="100">
        <f>(C25/T!C25)*100</f>
        <v>11.948748097938857</v>
      </c>
      <c r="M25" s="100">
        <f>(D25/T!D25)*100</f>
        <v>11.177952598472565</v>
      </c>
      <c r="N25" s="100">
        <f>(E25/T!E25)*100</f>
        <v>11.929757279990163</v>
      </c>
      <c r="O25" s="100">
        <f t="shared" si="5"/>
        <v>-1.8990817948694172E-2</v>
      </c>
      <c r="P25" s="229"/>
    </row>
    <row r="26" spans="1:16" x14ac:dyDescent="0.2">
      <c r="A26" s="98">
        <v>20</v>
      </c>
      <c r="B26" s="99" t="s">
        <v>34</v>
      </c>
      <c r="C26" s="100">
        <v>874.36</v>
      </c>
      <c r="D26" s="100">
        <v>643.59</v>
      </c>
      <c r="E26" s="100">
        <v>928.78</v>
      </c>
      <c r="F26" s="100">
        <f t="shared" si="3"/>
        <v>54.419999999999959</v>
      </c>
      <c r="G26" s="102">
        <f t="shared" si="6"/>
        <v>6.2239809689372754</v>
      </c>
      <c r="H26" s="100">
        <f>(C26/T1d!C26)*100</f>
        <v>32.241601828975995</v>
      </c>
      <c r="I26" s="100">
        <f>(D26/T1d!D26)*100</f>
        <v>31.997752764298781</v>
      </c>
      <c r="J26" s="100">
        <f>(E26/T1d!E26)*100</f>
        <v>31.362127592040434</v>
      </c>
      <c r="K26" s="100">
        <f t="shared" si="4"/>
        <v>-0.87947423693556104</v>
      </c>
      <c r="L26" s="100">
        <f>(C26/T!C26)*100</f>
        <v>15.43232429131433</v>
      </c>
      <c r="M26" s="100">
        <f>(D26/T!D26)*100</f>
        <v>11.641081573849487</v>
      </c>
      <c r="N26" s="100">
        <f>(E26/T!E26)*100</f>
        <v>19.252997462728644</v>
      </c>
      <c r="O26" s="100">
        <f t="shared" si="5"/>
        <v>3.8206731714143132</v>
      </c>
      <c r="P26" s="229"/>
    </row>
    <row r="27" spans="1:16" x14ac:dyDescent="0.2">
      <c r="A27" s="98">
        <v>21</v>
      </c>
      <c r="B27" s="99" t="s">
        <v>35</v>
      </c>
      <c r="C27" s="100">
        <v>652.62</v>
      </c>
      <c r="D27" s="100">
        <v>634.61</v>
      </c>
      <c r="E27" s="100">
        <v>790.34</v>
      </c>
      <c r="F27" s="100">
        <f t="shared" si="3"/>
        <v>137.72000000000003</v>
      </c>
      <c r="G27" s="102">
        <f t="shared" si="6"/>
        <v>21.102632466059887</v>
      </c>
      <c r="H27" s="100">
        <f>(C27/T1d!C27)*100</f>
        <v>49.323951539153363</v>
      </c>
      <c r="I27" s="100">
        <f>(D27/T1d!D27)*100</f>
        <v>51.133690011925104</v>
      </c>
      <c r="J27" s="100">
        <f>(E27/T1d!E27)*100</f>
        <v>52.762145093562459</v>
      </c>
      <c r="K27" s="100">
        <f t="shared" si="4"/>
        <v>3.4381935544090965</v>
      </c>
      <c r="L27" s="100">
        <f>(C27/T!C27)*100</f>
        <v>28.371205369757728</v>
      </c>
      <c r="M27" s="100">
        <f>(D27/T!D27)*100</f>
        <v>29.396696282159368</v>
      </c>
      <c r="N27" s="100">
        <f>(E27/T!E27)*100</f>
        <v>28.998088417128663</v>
      </c>
      <c r="O27" s="100">
        <f t="shared" si="5"/>
        <v>0.62688304737093503</v>
      </c>
      <c r="P27" s="229"/>
    </row>
    <row r="28" spans="1:16" x14ac:dyDescent="0.2">
      <c r="A28" s="98">
        <v>22</v>
      </c>
      <c r="B28" s="99" t="s">
        <v>36</v>
      </c>
      <c r="C28" s="100">
        <v>1019.94</v>
      </c>
      <c r="D28" s="100">
        <v>1031.3699999999999</v>
      </c>
      <c r="E28" s="100">
        <v>898.95</v>
      </c>
      <c r="F28" s="100">
        <f t="shared" si="3"/>
        <v>-120.99000000000001</v>
      </c>
      <c r="G28" s="102">
        <f t="shared" si="6"/>
        <v>-11.862462497793988</v>
      </c>
      <c r="H28" s="100">
        <f>(C28/T1d!C28)*100</f>
        <v>44.254975723416166</v>
      </c>
      <c r="I28" s="100">
        <f>(D28/T1d!D28)*100</f>
        <v>41.996799452730841</v>
      </c>
      <c r="J28" s="100">
        <f>(E28/T1d!E28)*100</f>
        <v>38.681818964181829</v>
      </c>
      <c r="K28" s="100">
        <f t="shared" si="4"/>
        <v>-5.5731567592343367</v>
      </c>
      <c r="L28" s="100">
        <f>(C28/T!C28)*100</f>
        <v>18.743418743418744</v>
      </c>
      <c r="M28" s="100">
        <f>(D28/T!D28)*100</f>
        <v>20.611693889256383</v>
      </c>
      <c r="N28" s="100">
        <f>(E28/T!E28)*100</f>
        <v>16.847552096315635</v>
      </c>
      <c r="O28" s="100">
        <f t="shared" si="5"/>
        <v>-1.8958666471031087</v>
      </c>
      <c r="P28" s="229"/>
    </row>
    <row r="29" spans="1:16" x14ac:dyDescent="0.2">
      <c r="A29" s="98">
        <v>23</v>
      </c>
      <c r="B29" s="99" t="s">
        <v>37</v>
      </c>
      <c r="C29" s="100">
        <v>0.12</v>
      </c>
      <c r="D29" s="100">
        <v>0.12</v>
      </c>
      <c r="E29" s="100">
        <v>0.11</v>
      </c>
      <c r="F29" s="100">
        <f t="shared" si="3"/>
        <v>-9.999999999999995E-3</v>
      </c>
      <c r="G29" s="102">
        <f t="shared" si="6"/>
        <v>-8.3333333333333304</v>
      </c>
      <c r="H29" s="100">
        <f>(C29/T1d!C29)*100</f>
        <v>1.0928961748633881</v>
      </c>
      <c r="I29" s="100">
        <f>(D29/T1d!D29)*100</f>
        <v>1.1952191235059761</v>
      </c>
      <c r="J29" s="100">
        <f>(E29/T1d!E29)*100</f>
        <v>0.60639470782800442</v>
      </c>
      <c r="K29" s="100">
        <f t="shared" si="4"/>
        <v>-0.48650146703538366</v>
      </c>
      <c r="L29" s="100">
        <f>(C29/T!C29)*100</f>
        <v>0.4758128469468676</v>
      </c>
      <c r="M29" s="100">
        <f>(D29/T!D29)*100</f>
        <v>0.4758128469468676</v>
      </c>
      <c r="N29" s="100">
        <f>(E29/T!E29)*100</f>
        <v>0.43650793650793651</v>
      </c>
      <c r="O29" s="100">
        <f t="shared" si="5"/>
        <v>-3.9304910438931084E-2</v>
      </c>
      <c r="P29" s="229"/>
    </row>
    <row r="30" spans="1:16" x14ac:dyDescent="0.2">
      <c r="A30" s="98">
        <v>24</v>
      </c>
      <c r="B30" s="99" t="s">
        <v>38</v>
      </c>
      <c r="C30" s="100">
        <v>39.549999999999997</v>
      </c>
      <c r="D30" s="100">
        <v>49.52</v>
      </c>
      <c r="E30" s="100">
        <v>32.17</v>
      </c>
      <c r="F30" s="100">
        <f t="shared" si="3"/>
        <v>-7.3799999999999955</v>
      </c>
      <c r="G30" s="102">
        <f t="shared" si="6"/>
        <v>-18.6599241466498</v>
      </c>
      <c r="H30" s="100">
        <f>(C30/T1d!C30)*100</f>
        <v>17.777677889153594</v>
      </c>
      <c r="I30" s="100">
        <f>(D30/T1d!D30)*100</f>
        <v>20.255235602094242</v>
      </c>
      <c r="J30" s="100">
        <f>(E30/T1d!E30)*100</f>
        <v>19.747099625560129</v>
      </c>
      <c r="K30" s="100">
        <f t="shared" si="4"/>
        <v>1.9694217364065345</v>
      </c>
      <c r="L30" s="100">
        <f>(C30/T!C30)*100</f>
        <v>9.136481241914618</v>
      </c>
      <c r="M30" s="100">
        <f>(D30/T!D30)*100</f>
        <v>10.223378339320369</v>
      </c>
      <c r="N30" s="100">
        <f>(E30/T!E30)*100</f>
        <v>8.2720493700180011</v>
      </c>
      <c r="O30" s="100">
        <f t="shared" si="5"/>
        <v>-0.86443187189661685</v>
      </c>
      <c r="P30" s="229"/>
    </row>
    <row r="31" spans="1:16" x14ac:dyDescent="0.2">
      <c r="A31" s="98">
        <v>25</v>
      </c>
      <c r="B31" s="99" t="s">
        <v>39</v>
      </c>
      <c r="C31" s="100">
        <v>0</v>
      </c>
      <c r="D31" s="100">
        <v>0</v>
      </c>
      <c r="E31" s="100">
        <v>0</v>
      </c>
      <c r="F31" s="100">
        <f t="shared" si="3"/>
        <v>0</v>
      </c>
      <c r="G31" s="102" t="str">
        <f t="shared" si="6"/>
        <v/>
      </c>
      <c r="H31" s="100">
        <f>(C31/T1d!C31)*100</f>
        <v>0</v>
      </c>
      <c r="I31" s="100">
        <f>(D31/T1d!D31)*100</f>
        <v>0</v>
      </c>
      <c r="J31" s="100">
        <f>(E31/T1d!E31)*100</f>
        <v>0</v>
      </c>
      <c r="K31" s="100">
        <f t="shared" si="4"/>
        <v>0</v>
      </c>
      <c r="L31" s="100">
        <f>(C31/T!C31)*100</f>
        <v>0</v>
      </c>
      <c r="M31" s="100">
        <f>(D31/T!D31)*100</f>
        <v>0</v>
      </c>
      <c r="N31" s="100">
        <f>(E31/T!E31)*100</f>
        <v>0</v>
      </c>
      <c r="O31" s="100">
        <f t="shared" si="5"/>
        <v>0</v>
      </c>
      <c r="P31" s="229"/>
    </row>
    <row r="32" spans="1:16" x14ac:dyDescent="0.2">
      <c r="A32" s="98">
        <v>26</v>
      </c>
      <c r="B32" s="99" t="s">
        <v>40</v>
      </c>
      <c r="C32" s="100">
        <v>575.92999999999995</v>
      </c>
      <c r="D32" s="100">
        <v>566.92999999999995</v>
      </c>
      <c r="E32" s="100">
        <v>683.86</v>
      </c>
      <c r="F32" s="100">
        <f t="shared" si="3"/>
        <v>107.93000000000006</v>
      </c>
      <c r="G32" s="102">
        <f t="shared" si="6"/>
        <v>18.740124667928406</v>
      </c>
      <c r="H32" s="100">
        <f>(C32/T1d!C32)*100</f>
        <v>16.769987391862653</v>
      </c>
      <c r="I32" s="100">
        <f>(D32/T1d!D32)*100</f>
        <v>17.978315537782908</v>
      </c>
      <c r="J32" s="100">
        <f>(E32/T1d!E32)*100</f>
        <v>17.566310987356861</v>
      </c>
      <c r="K32" s="100">
        <f t="shared" si="4"/>
        <v>0.79632359549420784</v>
      </c>
      <c r="L32" s="100">
        <f>(C32/T!C32)*100</f>
        <v>12.879845065256864</v>
      </c>
      <c r="M32" s="100">
        <f>(D32/T!D32)*100</f>
        <v>13.050634426621976</v>
      </c>
      <c r="N32" s="100">
        <f>(E32/T!E32)*100</f>
        <v>12.829768153898685</v>
      </c>
      <c r="O32" s="100">
        <f t="shared" si="5"/>
        <v>-5.0076911358178933E-2</v>
      </c>
      <c r="P32" s="229"/>
    </row>
    <row r="33" spans="1:16" x14ac:dyDescent="0.2">
      <c r="A33" s="98">
        <v>27</v>
      </c>
      <c r="B33" s="99" t="s">
        <v>41</v>
      </c>
      <c r="C33" s="100">
        <v>41.79</v>
      </c>
      <c r="D33" s="100">
        <v>41.31</v>
      </c>
      <c r="E33" s="100">
        <v>57.28</v>
      </c>
      <c r="F33" s="100">
        <f t="shared" si="3"/>
        <v>15.490000000000002</v>
      </c>
      <c r="G33" s="102">
        <f t="shared" si="6"/>
        <v>37.066283799952146</v>
      </c>
      <c r="H33" s="100">
        <f>(C33/T1d!C33)*100</f>
        <v>74.664999106664283</v>
      </c>
      <c r="I33" s="100">
        <f>(D33/T1d!D33)*100</f>
        <v>78.253457094146611</v>
      </c>
      <c r="J33" s="100">
        <f>(E33/T1d!E33)*100</f>
        <v>67.939746174830987</v>
      </c>
      <c r="K33" s="100">
        <f t="shared" si="4"/>
        <v>-6.7252529318332961</v>
      </c>
      <c r="L33" s="100">
        <f>(C33/T!C33)*100</f>
        <v>56.603006907761078</v>
      </c>
      <c r="M33" s="100">
        <f>(D33/T!D33)*100</f>
        <v>185.24663677130044</v>
      </c>
      <c r="N33" s="100">
        <f>(E33/T!E33)*100</f>
        <v>89.836888331242164</v>
      </c>
      <c r="O33" s="100">
        <f t="shared" si="5"/>
        <v>33.233881423481087</v>
      </c>
      <c r="P33" s="229"/>
    </row>
    <row r="34" spans="1:16" x14ac:dyDescent="0.2">
      <c r="A34" s="98">
        <v>28</v>
      </c>
      <c r="B34" s="99" t="s">
        <v>42</v>
      </c>
      <c r="C34" s="100">
        <v>385.3</v>
      </c>
      <c r="D34" s="100">
        <v>401.68</v>
      </c>
      <c r="E34" s="100">
        <v>509.49</v>
      </c>
      <c r="F34" s="100">
        <f t="shared" si="3"/>
        <v>124.19</v>
      </c>
      <c r="G34" s="102">
        <f t="shared" si="6"/>
        <v>32.232026991954321</v>
      </c>
      <c r="H34" s="100">
        <f>(C34/T1d!C34)*100</f>
        <v>75.164354967714246</v>
      </c>
      <c r="I34" s="100">
        <f>(D34/T1d!D34)*100</f>
        <v>73.026088537405698</v>
      </c>
      <c r="J34" s="100">
        <f>(E34/T1d!E34)*100</f>
        <v>75.389532560926881</v>
      </c>
      <c r="K34" s="100">
        <f t="shared" si="4"/>
        <v>0.22517759321263497</v>
      </c>
      <c r="L34" s="100">
        <f>(C34/T!C34)*100</f>
        <v>99.401475672049941</v>
      </c>
      <c r="M34" s="100">
        <f>(D34/T!D34)*100</f>
        <v>114.37683305333294</v>
      </c>
      <c r="N34" s="100">
        <f>(E34/T!E34)*100</f>
        <v>76.168336074151597</v>
      </c>
      <c r="O34" s="100">
        <f t="shared" si="5"/>
        <v>-23.233139597898344</v>
      </c>
      <c r="P34" s="229"/>
    </row>
    <row r="35" spans="1:16" x14ac:dyDescent="0.2">
      <c r="A35" s="98">
        <v>29</v>
      </c>
      <c r="B35" s="99" t="s">
        <v>43</v>
      </c>
      <c r="C35" s="100">
        <v>7.43</v>
      </c>
      <c r="D35" s="100">
        <v>7.2</v>
      </c>
      <c r="E35" s="100">
        <v>6.2</v>
      </c>
      <c r="F35" s="100">
        <f t="shared" si="3"/>
        <v>-1.2299999999999995</v>
      </c>
      <c r="G35" s="102">
        <f t="shared" si="6"/>
        <v>-16.554508748317627</v>
      </c>
      <c r="H35" s="100">
        <f>(C35/T1d!C35)*100</f>
        <v>27.437223042836038</v>
      </c>
      <c r="I35" s="100">
        <f>(D35/T1d!D35)*100</f>
        <v>26.383290582631002</v>
      </c>
      <c r="J35" s="100">
        <f>(E35/T1d!E35)*100</f>
        <v>21.357216672407855</v>
      </c>
      <c r="K35" s="100">
        <f t="shared" si="4"/>
        <v>-6.0800063704281833</v>
      </c>
      <c r="L35" s="100">
        <f>(C35/T!C35)*100</f>
        <v>14.491905597815485</v>
      </c>
      <c r="M35" s="100">
        <f>(D35/T!D35)*100</f>
        <v>13.703844689760183</v>
      </c>
      <c r="N35" s="100">
        <f>(E35/T!E35)*100</f>
        <v>7.3897497020262213</v>
      </c>
      <c r="O35" s="100">
        <f t="shared" si="5"/>
        <v>-7.1021558957892639</v>
      </c>
      <c r="P35" s="229"/>
    </row>
    <row r="36" spans="1:16" x14ac:dyDescent="0.2">
      <c r="A36" s="98">
        <v>30</v>
      </c>
      <c r="B36" s="99" t="s">
        <v>44</v>
      </c>
      <c r="C36" s="100">
        <v>0.18</v>
      </c>
      <c r="D36" s="100">
        <v>0.17</v>
      </c>
      <c r="E36" s="100">
        <v>0.5</v>
      </c>
      <c r="F36" s="100">
        <f t="shared" si="3"/>
        <v>0.32</v>
      </c>
      <c r="G36" s="102">
        <f t="shared" si="6"/>
        <v>177.7777777777778</v>
      </c>
      <c r="H36" s="100">
        <f>(C36/T1d!C36)*100</f>
        <v>1.9650655021834058</v>
      </c>
      <c r="I36" s="100">
        <f>(D36/T1d!D36)*100</f>
        <v>1.8299246501614641</v>
      </c>
      <c r="J36" s="100">
        <f>(E36/T1d!E36)*100</f>
        <v>4.7303689687795654</v>
      </c>
      <c r="K36" s="100">
        <f t="shared" si="4"/>
        <v>2.7653034665961593</v>
      </c>
      <c r="L36" s="100">
        <f>(C36/T!C36)*100</f>
        <v>1.3034033309196233</v>
      </c>
      <c r="M36" s="100">
        <f>(D36/T!D36)*100</f>
        <v>1.1980267794221284</v>
      </c>
      <c r="N36" s="100">
        <f>(E36/T!E36)*100</f>
        <v>4.0617384240454912</v>
      </c>
      <c r="O36" s="100">
        <f t="shared" si="5"/>
        <v>2.7583350931258677</v>
      </c>
      <c r="P36" s="229"/>
    </row>
    <row r="37" spans="1:16" x14ac:dyDescent="0.2">
      <c r="A37" s="98">
        <v>31</v>
      </c>
      <c r="B37" s="99" t="s">
        <v>45</v>
      </c>
      <c r="C37" s="100">
        <v>66.650000000000006</v>
      </c>
      <c r="D37" s="100">
        <v>44.37</v>
      </c>
      <c r="E37" s="100">
        <v>68.88</v>
      </c>
      <c r="F37" s="100">
        <f t="shared" si="3"/>
        <v>2.2299999999999898</v>
      </c>
      <c r="G37" s="102">
        <f t="shared" si="6"/>
        <v>3.3458364591147629</v>
      </c>
      <c r="H37" s="100">
        <f>(C37/T1d!C37)*100</f>
        <v>5.7363927427961574</v>
      </c>
      <c r="I37" s="100">
        <f>(D37/T1d!D37)*100</f>
        <v>3.8768698448203556</v>
      </c>
      <c r="J37" s="100">
        <f>(E37/T1d!E37)*100</f>
        <v>5.1678345812763524</v>
      </c>
      <c r="K37" s="100">
        <f t="shared" si="4"/>
        <v>-0.56855816151980498</v>
      </c>
      <c r="L37" s="100">
        <f>(C37/T!C37)*100</f>
        <v>3.2510609238573731</v>
      </c>
      <c r="M37" s="100">
        <f>(D37/T!D37)*100</f>
        <v>2.2408638209329106</v>
      </c>
      <c r="N37" s="100">
        <f>(E37/T!E37)*100</f>
        <v>3.0011110384942157</v>
      </c>
      <c r="O37" s="100">
        <f t="shared" si="5"/>
        <v>-0.24994988536315743</v>
      </c>
      <c r="P37" s="229"/>
    </row>
    <row r="38" spans="1:16" s="97" customFormat="1" x14ac:dyDescent="0.2">
      <c r="A38" s="231" t="s">
        <v>46</v>
      </c>
      <c r="B38" s="232"/>
      <c r="C38" s="101">
        <f>SUM(C19:C37)</f>
        <v>10740.440000000002</v>
      </c>
      <c r="D38" s="101">
        <f>SUM(D19:D37)</f>
        <v>10003.760000000002</v>
      </c>
      <c r="E38" s="101">
        <f>SUM(E19:E37)</f>
        <v>10930.04</v>
      </c>
      <c r="F38" s="101">
        <f t="shared" ref="F38:F58" si="7">(E38-C38)</f>
        <v>189.59999999999854</v>
      </c>
      <c r="G38" s="103">
        <f t="shared" si="6"/>
        <v>1.7652908074529394</v>
      </c>
      <c r="H38" s="101">
        <f>(C38/T1d!C38)*100</f>
        <v>26.704379463134675</v>
      </c>
      <c r="I38" s="101">
        <f>(D38/T1d!D38)*100</f>
        <v>26.847565559254061</v>
      </c>
      <c r="J38" s="101">
        <f>(E38/T1d!E38)*100</f>
        <v>23.458192845813919</v>
      </c>
      <c r="K38" s="101">
        <f t="shared" ref="K38:K58" si="8">(J38-H38)</f>
        <v>-3.2461866173207561</v>
      </c>
      <c r="L38" s="101">
        <f>(C38/T!C38)*100</f>
        <v>15.991288231608689</v>
      </c>
      <c r="M38" s="101">
        <f>(D38/T!D38)*100</f>
        <v>15.428087256840634</v>
      </c>
      <c r="N38" s="101">
        <f>(E38/T!E38)*100</f>
        <v>14.528505208376957</v>
      </c>
      <c r="O38" s="101">
        <f t="shared" ref="O38:O58" si="9">(N38-L38)</f>
        <v>-1.4627830232317311</v>
      </c>
      <c r="P38" s="230"/>
    </row>
    <row r="39" spans="1:16" x14ac:dyDescent="0.2">
      <c r="A39" s="98">
        <v>32</v>
      </c>
      <c r="B39" s="99" t="s">
        <v>47</v>
      </c>
      <c r="C39" s="100">
        <v>3489.72</v>
      </c>
      <c r="D39" s="100">
        <v>5573.72</v>
      </c>
      <c r="E39" s="100">
        <v>6179.76</v>
      </c>
      <c r="F39" s="100">
        <f t="shared" si="7"/>
        <v>2690.0400000000004</v>
      </c>
      <c r="G39" s="102">
        <f t="shared" si="6"/>
        <v>77.08469447405524</v>
      </c>
      <c r="H39" s="100">
        <f>(C39/T1d!C39)*100</f>
        <v>89.646881117156553</v>
      </c>
      <c r="I39" s="100">
        <f>(D39/T1d!D39)*100</f>
        <v>92.935450469452647</v>
      </c>
      <c r="J39" s="100">
        <f>(E39/T1d!E39)*100</f>
        <v>92.859042613136907</v>
      </c>
      <c r="K39" s="100">
        <f t="shared" si="8"/>
        <v>3.2121614959803537</v>
      </c>
      <c r="L39" s="100">
        <f>(C39/T!C39)*100</f>
        <v>89.112809525876699</v>
      </c>
      <c r="M39" s="100">
        <f>(D39/T!D39)*100</f>
        <v>81.320807296188065</v>
      </c>
      <c r="N39" s="100">
        <f>(E39/T!E39)*100</f>
        <v>97.591851237711708</v>
      </c>
      <c r="O39" s="100">
        <f t="shared" si="9"/>
        <v>8.4790417118350092</v>
      </c>
      <c r="P39" s="229"/>
    </row>
    <row r="40" spans="1:16" s="97" customFormat="1" x14ac:dyDescent="0.2">
      <c r="A40" s="231" t="s">
        <v>48</v>
      </c>
      <c r="B40" s="232"/>
      <c r="C40" s="101">
        <f>SUM(C39:C39)</f>
        <v>3489.72</v>
      </c>
      <c r="D40" s="101">
        <f>SUM(D39:D39)</f>
        <v>5573.72</v>
      </c>
      <c r="E40" s="101">
        <f>SUM(E39:E39)</f>
        <v>6179.76</v>
      </c>
      <c r="F40" s="101">
        <f t="shared" si="7"/>
        <v>2690.0400000000004</v>
      </c>
      <c r="G40" s="103">
        <f t="shared" si="6"/>
        <v>77.08469447405524</v>
      </c>
      <c r="H40" s="101">
        <f>(C40/T1d!C40)*100</f>
        <v>89.646881117156553</v>
      </c>
      <c r="I40" s="101">
        <f>(D40/T1d!D40)*100</f>
        <v>92.935450469452647</v>
      </c>
      <c r="J40" s="101">
        <f>(E40/T1d!E40)*100</f>
        <v>92.859042613136907</v>
      </c>
      <c r="K40" s="101">
        <f t="shared" si="8"/>
        <v>3.2121614959803537</v>
      </c>
      <c r="L40" s="101">
        <f>(C40/T!C40)*100</f>
        <v>89.112809525876699</v>
      </c>
      <c r="M40" s="101">
        <f>(D40/T!D40)*100</f>
        <v>81.320807296188065</v>
      </c>
      <c r="N40" s="101">
        <f>(E40/T!E40)*100</f>
        <v>97.591851237711708</v>
      </c>
      <c r="O40" s="101">
        <f t="shared" si="9"/>
        <v>8.4790417118350092</v>
      </c>
      <c r="P40" s="230"/>
    </row>
    <row r="41" spans="1:16" x14ac:dyDescent="0.2">
      <c r="A41" s="98">
        <v>33</v>
      </c>
      <c r="B41" s="99" t="s">
        <v>49</v>
      </c>
      <c r="C41" s="100">
        <v>3097.91</v>
      </c>
      <c r="D41" s="100">
        <v>3019.37</v>
      </c>
      <c r="E41" s="100">
        <v>3598.39</v>
      </c>
      <c r="F41" s="100">
        <f t="shared" si="7"/>
        <v>500.48</v>
      </c>
      <c r="G41" s="102">
        <f t="shared" si="6"/>
        <v>16.155408000878012</v>
      </c>
      <c r="H41" s="100">
        <f>(C41/T1d!C41)*100</f>
        <v>54.78265790260145</v>
      </c>
      <c r="I41" s="100">
        <f>(D41/T1d!D41)*100</f>
        <v>54.917506515993963</v>
      </c>
      <c r="J41" s="100">
        <f>(E41/T1d!E41)*100</f>
        <v>50.403548876898682</v>
      </c>
      <c r="K41" s="100">
        <f t="shared" si="8"/>
        <v>-4.3791090257027676</v>
      </c>
      <c r="L41" s="100">
        <f>(C41/T!C41)*100</f>
        <v>38.561770955346461</v>
      </c>
      <c r="M41" s="100">
        <f>(D41/T!D41)*100</f>
        <v>39.329871929806274</v>
      </c>
      <c r="N41" s="100">
        <f>(E41/T!E41)*100</f>
        <v>37.473431425741808</v>
      </c>
      <c r="O41" s="100">
        <f t="shared" si="9"/>
        <v>-1.088339529604653</v>
      </c>
      <c r="P41" s="229"/>
    </row>
    <row r="42" spans="1:16" s="97" customFormat="1" x14ac:dyDescent="0.2">
      <c r="A42" s="231" t="s">
        <v>50</v>
      </c>
      <c r="B42" s="232"/>
      <c r="C42" s="101">
        <f>SUM(C41:C41)</f>
        <v>3097.91</v>
      </c>
      <c r="D42" s="101">
        <f>SUM(D41:D41)</f>
        <v>3019.37</v>
      </c>
      <c r="E42" s="101">
        <f>SUM(E41:E41)</f>
        <v>3598.39</v>
      </c>
      <c r="F42" s="101">
        <f t="shared" si="7"/>
        <v>500.48</v>
      </c>
      <c r="G42" s="103">
        <f t="shared" si="6"/>
        <v>16.155408000878012</v>
      </c>
      <c r="H42" s="101">
        <f>(C42/T1d!C42)*100</f>
        <v>54.78265790260145</v>
      </c>
      <c r="I42" s="101">
        <f>(D42/T1d!D42)*100</f>
        <v>54.917506515993963</v>
      </c>
      <c r="J42" s="101">
        <f>(E42/T1d!E42)*100</f>
        <v>50.403548876898682</v>
      </c>
      <c r="K42" s="101">
        <f t="shared" si="8"/>
        <v>-4.3791090257027676</v>
      </c>
      <c r="L42" s="101">
        <f>(C42/T!C42)*100</f>
        <v>38.561770955346461</v>
      </c>
      <c r="M42" s="101">
        <f>(D42/T!D42)*100</f>
        <v>39.329871929806274</v>
      </c>
      <c r="N42" s="101">
        <f>(E42/T!E42)*100</f>
        <v>37.473431425741808</v>
      </c>
      <c r="O42" s="101">
        <f t="shared" si="9"/>
        <v>-1.088339529604653</v>
      </c>
      <c r="P42" s="230"/>
    </row>
    <row r="43" spans="1:16" x14ac:dyDescent="0.2">
      <c r="A43" s="98">
        <v>34</v>
      </c>
      <c r="B43" s="99" t="s">
        <v>51</v>
      </c>
      <c r="C43" s="100">
        <v>471.48</v>
      </c>
      <c r="D43" s="100">
        <v>459.59</v>
      </c>
      <c r="E43" s="100">
        <v>661.84</v>
      </c>
      <c r="F43" s="100">
        <f t="shared" si="7"/>
        <v>190.36</v>
      </c>
      <c r="G43" s="102">
        <f t="shared" si="6"/>
        <v>40.374989395096293</v>
      </c>
      <c r="H43" s="100">
        <f>(C43/T1d!C43)*100</f>
        <v>27.76449527129683</v>
      </c>
      <c r="I43" s="100">
        <f>(D43/T1d!D43)*100</f>
        <v>29.352331440760782</v>
      </c>
      <c r="J43" s="100">
        <f>(E43/T1d!E43)*100</f>
        <v>31.621444713594304</v>
      </c>
      <c r="K43" s="100">
        <f t="shared" si="8"/>
        <v>3.8569494422974735</v>
      </c>
      <c r="L43" s="100">
        <f>(C43/T!C43)*100</f>
        <v>24.498830865159782</v>
      </c>
      <c r="M43" s="100">
        <f>(D43/T!D43)*100</f>
        <v>26.245788361601281</v>
      </c>
      <c r="N43" s="100">
        <f>(E43/T!E43)*100</f>
        <v>26.929461931577752</v>
      </c>
      <c r="O43" s="100">
        <f t="shared" si="9"/>
        <v>2.4306310664179698</v>
      </c>
      <c r="P43" s="229"/>
    </row>
    <row r="44" spans="1:16" x14ac:dyDescent="0.2">
      <c r="A44" s="98">
        <v>35</v>
      </c>
      <c r="B44" s="99" t="s">
        <v>52</v>
      </c>
      <c r="C44" s="100">
        <v>38.01</v>
      </c>
      <c r="D44" s="100">
        <v>34.68</v>
      </c>
      <c r="E44" s="100">
        <v>28.93</v>
      </c>
      <c r="F44" s="100">
        <f t="shared" si="7"/>
        <v>-9.0799999999999983</v>
      </c>
      <c r="G44" s="102">
        <f t="shared" si="6"/>
        <v>-23.88845040778742</v>
      </c>
      <c r="H44" s="100">
        <f>(C44/T1d!C44)*100</f>
        <v>18.587706000293412</v>
      </c>
      <c r="I44" s="100">
        <f>(D44/T1d!D44)*100</f>
        <v>17.500126154311953</v>
      </c>
      <c r="J44" s="100">
        <f>(E44/T1d!E44)*100</f>
        <v>14.426049665902067</v>
      </c>
      <c r="K44" s="100">
        <f t="shared" si="8"/>
        <v>-4.1616563343913455</v>
      </c>
      <c r="L44" s="100">
        <f>(C44/T!C44)*100</f>
        <v>11.591241766284458</v>
      </c>
      <c r="M44" s="100">
        <f>(D44/T!D44)*100</f>
        <v>11.145033261561203</v>
      </c>
      <c r="N44" s="100">
        <f>(E44/T!E44)*100</f>
        <v>7.8379842861013262</v>
      </c>
      <c r="O44" s="100">
        <f t="shared" si="9"/>
        <v>-3.753257480183132</v>
      </c>
      <c r="P44" s="229"/>
    </row>
    <row r="45" spans="1:16" x14ac:dyDescent="0.2">
      <c r="A45" s="98">
        <v>36</v>
      </c>
      <c r="B45" s="99" t="s">
        <v>53</v>
      </c>
      <c r="C45" s="100">
        <v>249.3</v>
      </c>
      <c r="D45" s="100">
        <v>290.67</v>
      </c>
      <c r="E45" s="100">
        <v>221.31</v>
      </c>
      <c r="F45" s="100">
        <f t="shared" si="7"/>
        <v>-27.990000000000009</v>
      </c>
      <c r="G45" s="102">
        <f t="shared" si="6"/>
        <v>-11.227436823104696</v>
      </c>
      <c r="H45" s="100">
        <f>(C45/T1d!C45)*100</f>
        <v>58.751443452030259</v>
      </c>
      <c r="I45" s="100">
        <f>(D45/T1d!D45)*100</f>
        <v>64.568940622431526</v>
      </c>
      <c r="J45" s="100">
        <f>(E45/T1d!E45)*100</f>
        <v>52.182216877696817</v>
      </c>
      <c r="K45" s="100">
        <f t="shared" si="8"/>
        <v>-6.5692265743334417</v>
      </c>
      <c r="L45" s="100">
        <f>(C45/T!C45)*100</f>
        <v>48.934165587092224</v>
      </c>
      <c r="M45" s="100">
        <f>(D45/T!D45)*100</f>
        <v>62.521778408724273</v>
      </c>
      <c r="N45" s="100">
        <f>(E45/T!E45)*100</f>
        <v>45.26507404074286</v>
      </c>
      <c r="O45" s="100">
        <f t="shared" si="9"/>
        <v>-3.6690915463493639</v>
      </c>
      <c r="P45" s="229"/>
    </row>
    <row r="46" spans="1:16" x14ac:dyDescent="0.2">
      <c r="A46" s="98">
        <v>37</v>
      </c>
      <c r="B46" s="99" t="s">
        <v>54</v>
      </c>
      <c r="C46" s="100">
        <v>133.19999999999999</v>
      </c>
      <c r="D46" s="100">
        <v>128.33000000000001</v>
      </c>
      <c r="E46" s="100">
        <v>145.80000000000001</v>
      </c>
      <c r="F46" s="100">
        <f t="shared" si="7"/>
        <v>12.600000000000023</v>
      </c>
      <c r="G46" s="102">
        <f t="shared" si="6"/>
        <v>9.4594594594594774</v>
      </c>
      <c r="H46" s="100">
        <f>(C46/T1d!C46)*100</f>
        <v>30.619985747454081</v>
      </c>
      <c r="I46" s="100">
        <f>(D46/T1d!D46)*100</f>
        <v>31.053090064366263</v>
      </c>
      <c r="J46" s="100">
        <f>(E46/T1d!E46)*100</f>
        <v>25.397599595868105</v>
      </c>
      <c r="K46" s="100">
        <f t="shared" si="8"/>
        <v>-5.222386151585976</v>
      </c>
      <c r="L46" s="100">
        <f>(C46/T!C46)*100</f>
        <v>29.446876243533627</v>
      </c>
      <c r="M46" s="100">
        <f>(D46/T!D46)*100</f>
        <v>30.254379140438974</v>
      </c>
      <c r="N46" s="100">
        <f>(E46/T!E46)*100</f>
        <v>29.007998090008357</v>
      </c>
      <c r="O46" s="100">
        <f t="shared" si="9"/>
        <v>-0.43887815352526971</v>
      </c>
      <c r="P46" s="229"/>
    </row>
    <row r="47" spans="1:16" x14ac:dyDescent="0.2">
      <c r="A47" s="98">
        <v>38</v>
      </c>
      <c r="B47" s="99" t="s">
        <v>55</v>
      </c>
      <c r="C47" s="100">
        <v>81</v>
      </c>
      <c r="D47" s="100">
        <v>80.010000000000005</v>
      </c>
      <c r="E47" s="100">
        <v>86.84</v>
      </c>
      <c r="F47" s="100">
        <f t="shared" si="7"/>
        <v>5.8400000000000034</v>
      </c>
      <c r="G47" s="102">
        <f t="shared" si="6"/>
        <v>7.209876543209881</v>
      </c>
      <c r="H47" s="100">
        <f>(C47/T1d!C47)*100</f>
        <v>60.515502428091153</v>
      </c>
      <c r="I47" s="100">
        <f>(D47/T1d!D47)*100</f>
        <v>61.258709134063238</v>
      </c>
      <c r="J47" s="100">
        <f>(E47/T1d!E47)*100</f>
        <v>41.016436803325149</v>
      </c>
      <c r="K47" s="100">
        <f t="shared" si="8"/>
        <v>-19.499065624766004</v>
      </c>
      <c r="L47" s="100">
        <f>(C47/T!C47)*100</f>
        <v>44.552004840217805</v>
      </c>
      <c r="M47" s="100">
        <f>(D47/T!D47)*100</f>
        <v>54.659106435305368</v>
      </c>
      <c r="N47" s="100">
        <f>(E47/T!E47)*100</f>
        <v>37.155570768440867</v>
      </c>
      <c r="O47" s="100">
        <f t="shared" si="9"/>
        <v>-7.3964340717769375</v>
      </c>
      <c r="P47" s="229"/>
    </row>
    <row r="48" spans="1:16" x14ac:dyDescent="0.2">
      <c r="A48" s="98">
        <v>39</v>
      </c>
      <c r="B48" s="99" t="s">
        <v>56</v>
      </c>
      <c r="C48" s="100">
        <v>6.41</v>
      </c>
      <c r="D48" s="100">
        <v>6.67</v>
      </c>
      <c r="E48" s="100">
        <v>5.72</v>
      </c>
      <c r="F48" s="100">
        <f t="shared" si="7"/>
        <v>-0.69000000000000039</v>
      </c>
      <c r="G48" s="102">
        <f t="shared" si="6"/>
        <v>-10.764430577223095</v>
      </c>
      <c r="H48" s="100">
        <f>(C48/T1d!C48)*100</f>
        <v>5.3671606798961733</v>
      </c>
      <c r="I48" s="100">
        <f>(D48/T1d!D48)*100</f>
        <v>5.5727295513409638</v>
      </c>
      <c r="J48" s="100">
        <f>(E48/T1d!E48)*100</f>
        <v>5.0767728765421145</v>
      </c>
      <c r="K48" s="100">
        <f t="shared" si="8"/>
        <v>-0.29038780335405878</v>
      </c>
      <c r="L48" s="100">
        <f>(C48/T!C48)*100</f>
        <v>4.7344707880936561</v>
      </c>
      <c r="M48" s="100">
        <f>(D48/T!D48)*100</f>
        <v>5.3820705236827235</v>
      </c>
      <c r="N48" s="100">
        <f>(E48/T!E48)*100</f>
        <v>4.2433234421364974</v>
      </c>
      <c r="O48" s="100">
        <f t="shared" si="9"/>
        <v>-0.4911473459571587</v>
      </c>
      <c r="P48" s="229"/>
    </row>
    <row r="49" spans="1:16" x14ac:dyDescent="0.2">
      <c r="A49" s="98">
        <v>40</v>
      </c>
      <c r="B49" s="99" t="s">
        <v>57</v>
      </c>
      <c r="C49" s="100">
        <v>32.049999999999997</v>
      </c>
      <c r="D49" s="100">
        <v>30.31</v>
      </c>
      <c r="E49" s="100">
        <v>23.95</v>
      </c>
      <c r="F49" s="100">
        <f t="shared" si="7"/>
        <v>-8.0999999999999979</v>
      </c>
      <c r="G49" s="102">
        <f t="shared" si="6"/>
        <v>-25.273010920436811</v>
      </c>
      <c r="H49" s="100">
        <f>(C49/T1d!C49)*100</f>
        <v>19.660164397006501</v>
      </c>
      <c r="I49" s="100">
        <f>(D49/T1d!D49)*100</f>
        <v>20.369623655913976</v>
      </c>
      <c r="J49" s="100">
        <f>(E49/T1d!E49)*100</f>
        <v>26.575676875277406</v>
      </c>
      <c r="K49" s="100">
        <f t="shared" si="8"/>
        <v>6.9155124782709052</v>
      </c>
      <c r="L49" s="100">
        <f>(C49/T!C49)*100</f>
        <v>18.224724212441711</v>
      </c>
      <c r="M49" s="100">
        <f>(D49/T!D49)*100</f>
        <v>18.792237584475167</v>
      </c>
      <c r="N49" s="100">
        <f>(E49/T!E49)*100</f>
        <v>14.97062132766596</v>
      </c>
      <c r="O49" s="100">
        <f t="shared" si="9"/>
        <v>-3.2541028847757509</v>
      </c>
      <c r="P49" s="229"/>
    </row>
    <row r="50" spans="1:16" s="97" customFormat="1" x14ac:dyDescent="0.2">
      <c r="A50" s="231" t="s">
        <v>58</v>
      </c>
      <c r="B50" s="232"/>
      <c r="C50" s="101">
        <f>SUM(C43:C49)</f>
        <v>1011.4499999999999</v>
      </c>
      <c r="D50" s="101">
        <f>SUM(D43:D49)</f>
        <v>1030.26</v>
      </c>
      <c r="E50" s="101">
        <f>SUM(E43:E49)</f>
        <v>1174.3899999999999</v>
      </c>
      <c r="F50" s="101">
        <f t="shared" si="7"/>
        <v>162.93999999999994</v>
      </c>
      <c r="G50" s="103">
        <f t="shared" si="6"/>
        <v>16.109545701715355</v>
      </c>
      <c r="H50" s="101">
        <f>(C50/T1d!C50)*100</f>
        <v>31.823816655549543</v>
      </c>
      <c r="I50" s="101">
        <f>(D50/T1d!D50)*100</f>
        <v>34.041639269512011</v>
      </c>
      <c r="J50" s="101">
        <f>(E50/T1d!E50)*100</f>
        <v>31.686830858228287</v>
      </c>
      <c r="K50" s="101">
        <f t="shared" si="8"/>
        <v>-0.13698579732125538</v>
      </c>
      <c r="L50" s="101">
        <f>(C50/T!C50)*100</f>
        <v>27.282805722794066</v>
      </c>
      <c r="M50" s="101">
        <f>(D50/T!D50)*100</f>
        <v>30.454484990910302</v>
      </c>
      <c r="N50" s="101">
        <f>(E50/T!E50)*100</f>
        <v>27.01722178512108</v>
      </c>
      <c r="O50" s="101">
        <f t="shared" si="9"/>
        <v>-0.26558393767298583</v>
      </c>
      <c r="P50" s="230"/>
    </row>
    <row r="51" spans="1:16" x14ac:dyDescent="0.2">
      <c r="A51" s="98">
        <v>41</v>
      </c>
      <c r="B51" s="99" t="s">
        <v>59</v>
      </c>
      <c r="C51" s="100">
        <v>0</v>
      </c>
      <c r="D51" s="100">
        <v>0</v>
      </c>
      <c r="E51" s="100">
        <v>0</v>
      </c>
      <c r="F51" s="100">
        <f t="shared" si="7"/>
        <v>0</v>
      </c>
      <c r="G51" s="102" t="str">
        <f t="shared" si="6"/>
        <v/>
      </c>
      <c r="H51" s="100" t="e">
        <f>(C51/T1d!C51)*100</f>
        <v>#DIV/0!</v>
      </c>
      <c r="I51" s="100" t="e">
        <f>(D51/T1d!D51)*100</f>
        <v>#DIV/0!</v>
      </c>
      <c r="J51" s="100" t="e">
        <f>(E51/T1d!E51)*100</f>
        <v>#DIV/0!</v>
      </c>
      <c r="K51" s="100" t="e">
        <f t="shared" si="8"/>
        <v>#DIV/0!</v>
      </c>
      <c r="L51" s="100" t="e">
        <f>(C51/T!C51)*100</f>
        <v>#DIV/0!</v>
      </c>
      <c r="M51" s="100" t="e">
        <f>(D51/T!D51)*100</f>
        <v>#DIV/0!</v>
      </c>
      <c r="N51" s="100" t="e">
        <f>(E51/T!E51)*100</f>
        <v>#DIV/0!</v>
      </c>
      <c r="O51" s="100" t="e">
        <f t="shared" si="9"/>
        <v>#DIV/0!</v>
      </c>
      <c r="P51" s="229"/>
    </row>
    <row r="52" spans="1:16" x14ac:dyDescent="0.2">
      <c r="A52" s="98">
        <v>42</v>
      </c>
      <c r="B52" s="99" t="s">
        <v>60</v>
      </c>
      <c r="C52" s="100">
        <v>0</v>
      </c>
      <c r="D52" s="100">
        <v>0</v>
      </c>
      <c r="E52" s="100">
        <v>0</v>
      </c>
      <c r="F52" s="100">
        <f t="shared" si="7"/>
        <v>0</v>
      </c>
      <c r="G52" s="102" t="str">
        <f t="shared" si="6"/>
        <v/>
      </c>
      <c r="H52" s="100" t="e">
        <f>(C52/T1d!C52)*100</f>
        <v>#DIV/0!</v>
      </c>
      <c r="I52" s="100" t="e">
        <f>(D52/T1d!D52)*100</f>
        <v>#DIV/0!</v>
      </c>
      <c r="J52" s="100" t="e">
        <f>(E52/T1d!E52)*100</f>
        <v>#DIV/0!</v>
      </c>
      <c r="K52" s="100" t="e">
        <f t="shared" si="8"/>
        <v>#DIV/0!</v>
      </c>
      <c r="L52" s="100" t="e">
        <f>(C52/T!C52)*100</f>
        <v>#DIV/0!</v>
      </c>
      <c r="M52" s="100" t="e">
        <f>(D52/T!D52)*100</f>
        <v>#DIV/0!</v>
      </c>
      <c r="N52" s="100" t="e">
        <f>(E52/T!E52)*100</f>
        <v>#DIV/0!</v>
      </c>
      <c r="O52" s="100" t="e">
        <f t="shared" si="9"/>
        <v>#DIV/0!</v>
      </c>
      <c r="P52" s="229"/>
    </row>
    <row r="53" spans="1:16" x14ac:dyDescent="0.2">
      <c r="A53" s="98">
        <v>43</v>
      </c>
      <c r="B53" s="99" t="s">
        <v>61</v>
      </c>
      <c r="C53" s="100">
        <v>0</v>
      </c>
      <c r="D53" s="100">
        <v>0</v>
      </c>
      <c r="E53" s="100">
        <v>0</v>
      </c>
      <c r="F53" s="100">
        <f t="shared" si="7"/>
        <v>0</v>
      </c>
      <c r="G53" s="102" t="str">
        <f t="shared" si="6"/>
        <v/>
      </c>
      <c r="H53" s="100" t="e">
        <f>(C53/T1d!C53)*100</f>
        <v>#DIV/0!</v>
      </c>
      <c r="I53" s="100" t="e">
        <f>(D53/T1d!D53)*100</f>
        <v>#DIV/0!</v>
      </c>
      <c r="J53" s="100" t="e">
        <f>(E53/T1d!E53)*100</f>
        <v>#DIV/0!</v>
      </c>
      <c r="K53" s="100" t="e">
        <f t="shared" si="8"/>
        <v>#DIV/0!</v>
      </c>
      <c r="L53" s="100" t="e">
        <f>(C53/T!C53)*100</f>
        <v>#DIV/0!</v>
      </c>
      <c r="M53" s="100" t="e">
        <f>(D53/T!D53)*100</f>
        <v>#DIV/0!</v>
      </c>
      <c r="N53" s="100" t="e">
        <f>(E53/T!E53)*100</f>
        <v>#DIV/0!</v>
      </c>
      <c r="O53" s="100" t="e">
        <f t="shared" si="9"/>
        <v>#DIV/0!</v>
      </c>
      <c r="P53" s="229"/>
    </row>
    <row r="54" spans="1:16" x14ac:dyDescent="0.2">
      <c r="A54" s="98">
        <v>44</v>
      </c>
      <c r="B54" s="99" t="s">
        <v>62</v>
      </c>
      <c r="C54" s="100">
        <v>0</v>
      </c>
      <c r="D54" s="100">
        <v>0</v>
      </c>
      <c r="E54" s="100">
        <v>0</v>
      </c>
      <c r="F54" s="100">
        <f t="shared" si="7"/>
        <v>0</v>
      </c>
      <c r="G54" s="102" t="str">
        <f t="shared" si="6"/>
        <v/>
      </c>
      <c r="H54" s="100" t="e">
        <f>(C54/T1d!C54)*100</f>
        <v>#DIV/0!</v>
      </c>
      <c r="I54" s="100" t="e">
        <f>(D54/T1d!D54)*100</f>
        <v>#DIV/0!</v>
      </c>
      <c r="J54" s="100" t="e">
        <f>(E54/T1d!E54)*100</f>
        <v>#DIV/0!</v>
      </c>
      <c r="K54" s="100" t="e">
        <f t="shared" si="8"/>
        <v>#DIV/0!</v>
      </c>
      <c r="L54" s="100" t="e">
        <f>(C54/T!C54)*100</f>
        <v>#DIV/0!</v>
      </c>
      <c r="M54" s="100" t="e">
        <f>(D54/T!D54)*100</f>
        <v>#DIV/0!</v>
      </c>
      <c r="N54" s="100" t="e">
        <f>(E54/T!E54)*100</f>
        <v>#DIV/0!</v>
      </c>
      <c r="O54" s="100" t="e">
        <f t="shared" si="9"/>
        <v>#DIV/0!</v>
      </c>
      <c r="P54" s="229"/>
    </row>
    <row r="55" spans="1:16" x14ac:dyDescent="0.2">
      <c r="A55" s="98">
        <v>45</v>
      </c>
      <c r="B55" s="99" t="s">
        <v>63</v>
      </c>
      <c r="C55" s="100">
        <v>0</v>
      </c>
      <c r="D55" s="100">
        <v>0</v>
      </c>
      <c r="E55" s="100">
        <v>0</v>
      </c>
      <c r="F55" s="100">
        <f t="shared" si="7"/>
        <v>0</v>
      </c>
      <c r="G55" s="102" t="str">
        <f t="shared" si="6"/>
        <v/>
      </c>
      <c r="H55" s="100" t="e">
        <f>(C55/T1d!C55)*100</f>
        <v>#DIV/0!</v>
      </c>
      <c r="I55" s="100" t="e">
        <f>(D55/T1d!D55)*100</f>
        <v>#DIV/0!</v>
      </c>
      <c r="J55" s="100" t="e">
        <f>(E55/T1d!E55)*100</f>
        <v>#DIV/0!</v>
      </c>
      <c r="K55" s="100" t="e">
        <f t="shared" si="8"/>
        <v>#DIV/0!</v>
      </c>
      <c r="L55" s="100" t="e">
        <f>(C55/T!C55)*100</f>
        <v>#DIV/0!</v>
      </c>
      <c r="M55" s="100" t="e">
        <f>(D55/T!D55)*100</f>
        <v>#DIV/0!</v>
      </c>
      <c r="N55" s="100" t="e">
        <f>(E55/T!E55)*100</f>
        <v>#DIV/0!</v>
      </c>
      <c r="O55" s="100" t="e">
        <f t="shared" si="9"/>
        <v>#DIV/0!</v>
      </c>
      <c r="P55" s="229"/>
    </row>
    <row r="56" spans="1:16" x14ac:dyDescent="0.2">
      <c r="A56" s="98">
        <v>46</v>
      </c>
      <c r="B56" s="99" t="s">
        <v>64</v>
      </c>
      <c r="C56" s="100">
        <v>0</v>
      </c>
      <c r="D56" s="100">
        <v>0</v>
      </c>
      <c r="E56" s="100">
        <v>0</v>
      </c>
      <c r="F56" s="100">
        <f t="shared" si="7"/>
        <v>0</v>
      </c>
      <c r="G56" s="102" t="str">
        <f t="shared" si="6"/>
        <v/>
      </c>
      <c r="H56" s="100" t="e">
        <f>(C56/T1d!C56)*100</f>
        <v>#DIV/0!</v>
      </c>
      <c r="I56" s="100" t="e">
        <f>(D56/T1d!D56)*100</f>
        <v>#DIV/0!</v>
      </c>
      <c r="J56" s="100" t="e">
        <f>(E56/T1d!E56)*100</f>
        <v>#DIV/0!</v>
      </c>
      <c r="K56" s="100" t="e">
        <f t="shared" si="8"/>
        <v>#DIV/0!</v>
      </c>
      <c r="L56" s="100" t="e">
        <f>(C56/T!C56)*100</f>
        <v>#DIV/0!</v>
      </c>
      <c r="M56" s="100" t="e">
        <f>(D56/T!D56)*100</f>
        <v>#DIV/0!</v>
      </c>
      <c r="N56" s="100" t="e">
        <f>(E56/T!E56)*100</f>
        <v>#DIV/0!</v>
      </c>
      <c r="O56" s="100" t="e">
        <f t="shared" si="9"/>
        <v>#DIV/0!</v>
      </c>
      <c r="P56" s="229"/>
    </row>
    <row r="57" spans="1:16" s="97" customFormat="1" x14ac:dyDescent="0.2">
      <c r="A57" s="231" t="s">
        <v>65</v>
      </c>
      <c r="B57" s="232"/>
      <c r="C57" s="101">
        <f>SUM(C51:C56)</f>
        <v>0</v>
      </c>
      <c r="D57" s="101">
        <f>SUM(D51:D56)</f>
        <v>0</v>
      </c>
      <c r="E57" s="101">
        <f>SUM(E51:E56)</f>
        <v>0</v>
      </c>
      <c r="F57" s="101">
        <f t="shared" si="7"/>
        <v>0</v>
      </c>
      <c r="G57" s="103" t="str">
        <f t="shared" si="6"/>
        <v/>
      </c>
      <c r="H57" s="101" t="e">
        <f>(C57/T1d!C57)*100</f>
        <v>#DIV/0!</v>
      </c>
      <c r="I57" s="101" t="e">
        <f>(D57/T1d!D57)*100</f>
        <v>#DIV/0!</v>
      </c>
      <c r="J57" s="101" t="e">
        <f>(E57/T1d!E57)*100</f>
        <v>#DIV/0!</v>
      </c>
      <c r="K57" s="101" t="e">
        <f t="shared" si="8"/>
        <v>#DIV/0!</v>
      </c>
      <c r="L57" s="101" t="e">
        <f>(C57/T!C57)*100</f>
        <v>#DIV/0!</v>
      </c>
      <c r="M57" s="101" t="e">
        <f>(D57/T!D57)*100</f>
        <v>#DIV/0!</v>
      </c>
      <c r="N57" s="101" t="e">
        <f>(E57/T!E57)*100</f>
        <v>#DIV/0!</v>
      </c>
      <c r="O57" s="101" t="e">
        <f t="shared" si="9"/>
        <v>#DIV/0!</v>
      </c>
      <c r="P57" s="230"/>
    </row>
    <row r="58" spans="1:16" s="97" customFormat="1" x14ac:dyDescent="0.2">
      <c r="A58" s="231" t="s">
        <v>66</v>
      </c>
      <c r="B58" s="232"/>
      <c r="C58" s="101">
        <f>SUM(C18+C38+C40+C42+C50+C57)</f>
        <v>30863.640000000007</v>
      </c>
      <c r="D58" s="101">
        <f>SUM(D18+D38+D40+D42+D50+D57)</f>
        <v>32294.57</v>
      </c>
      <c r="E58" s="101">
        <f>SUM(E18+E38+E40+E42+E50+E57)</f>
        <v>36657.5</v>
      </c>
      <c r="F58" s="101">
        <f t="shared" si="7"/>
        <v>5793.8599999999933</v>
      </c>
      <c r="G58" s="103">
        <f t="shared" si="6"/>
        <v>18.772445505455586</v>
      </c>
      <c r="H58" s="101">
        <f>(C58/T1d!C58)*100</f>
        <v>31.224071952172711</v>
      </c>
      <c r="I58" s="101">
        <f>(D58/T1d!D58)*100</f>
        <v>33.042266937392796</v>
      </c>
      <c r="J58" s="101">
        <f>(E58/T1d!E58)*100</f>
        <v>30.421868723920554</v>
      </c>
      <c r="K58" s="101">
        <f t="shared" si="8"/>
        <v>-0.80220322825215717</v>
      </c>
      <c r="L58" s="101">
        <f>(C58/T!C58)*100</f>
        <v>15.247842580986337</v>
      </c>
      <c r="M58" s="101">
        <f>(D58/T!D58)*100</f>
        <v>16.171939121190253</v>
      </c>
      <c r="N58" s="101">
        <f>(E58/T!E58)*100</f>
        <v>16.055357884143191</v>
      </c>
      <c r="O58" s="101">
        <f t="shared" si="9"/>
        <v>0.80751530315685471</v>
      </c>
      <c r="P58" s="230"/>
    </row>
    <row r="59" spans="1:16" x14ac:dyDescent="0.2">
      <c r="G59" s="27" t="str">
        <f t="shared" si="6"/>
        <v/>
      </c>
      <c r="P59" s="229"/>
    </row>
    <row r="60" spans="1:16" x14ac:dyDescent="0.2">
      <c r="G60" s="27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view="pageBreakPreview" zoomScaleSheetLayoutView="100" workbookViewId="0">
      <selection activeCell="M5" sqref="M5"/>
    </sheetView>
  </sheetViews>
  <sheetFormatPr defaultColWidth="9.140625" defaultRowHeight="12.75" x14ac:dyDescent="0.2"/>
  <cols>
    <col min="1" max="1" width="6.140625" style="10" customWidth="1"/>
    <col min="2" max="2" width="35.5703125" style="10" customWidth="1"/>
    <col min="3" max="4" width="13.7109375" style="211" customWidth="1"/>
    <col min="5" max="5" width="26.28515625" style="10" customWidth="1"/>
    <col min="6" max="6" width="24.28515625" style="10" customWidth="1"/>
    <col min="7" max="7" width="13.7109375" style="27" customWidth="1"/>
    <col min="8" max="8" width="9.85546875" style="10" customWidth="1"/>
    <col min="9" max="211" width="9.140625" style="10" customWidth="1"/>
    <col min="212" max="16384" width="9.140625" style="10"/>
  </cols>
  <sheetData>
    <row r="1" spans="1:8" s="174" customFormat="1" ht="34.5" customHeight="1" x14ac:dyDescent="0.25">
      <c r="A1" s="185" t="s">
        <v>136</v>
      </c>
      <c r="B1" s="6"/>
      <c r="C1" s="257" t="s">
        <v>137</v>
      </c>
      <c r="D1" s="257"/>
      <c r="E1" s="257"/>
      <c r="F1" s="257"/>
      <c r="G1" s="257"/>
      <c r="H1" s="18"/>
    </row>
    <row r="2" spans="1:8" s="174" customFormat="1" ht="27.6" customHeight="1" x14ac:dyDescent="0.25">
      <c r="A2" s="11"/>
      <c r="C2" s="187"/>
      <c r="D2" s="187"/>
      <c r="E2" s="262"/>
      <c r="F2" s="262"/>
      <c r="G2" s="62" t="s">
        <v>3</v>
      </c>
    </row>
    <row r="3" spans="1:8" s="174" customFormat="1" ht="44.25" customHeight="1" x14ac:dyDescent="0.2">
      <c r="A3" s="258" t="s">
        <v>4</v>
      </c>
      <c r="B3" s="260" t="s">
        <v>5</v>
      </c>
      <c r="C3" s="217" t="s">
        <v>138</v>
      </c>
      <c r="D3" s="217" t="s">
        <v>139</v>
      </c>
      <c r="E3" s="183" t="s">
        <v>140</v>
      </c>
      <c r="F3" s="34" t="s">
        <v>141</v>
      </c>
      <c r="G3" s="186" t="s">
        <v>142</v>
      </c>
      <c r="H3" s="226" t="s">
        <v>143</v>
      </c>
    </row>
    <row r="4" spans="1:8" s="174" customFormat="1" ht="33" customHeight="1" x14ac:dyDescent="0.2">
      <c r="A4" s="259"/>
      <c r="B4" s="261"/>
      <c r="C4" s="218" t="s">
        <v>144</v>
      </c>
      <c r="D4" s="218" t="s">
        <v>144</v>
      </c>
      <c r="E4" s="181" t="s">
        <v>144</v>
      </c>
      <c r="F4" s="33" t="s">
        <v>144</v>
      </c>
      <c r="G4" s="181" t="s">
        <v>145</v>
      </c>
      <c r="H4" s="226"/>
    </row>
    <row r="5" spans="1:8" x14ac:dyDescent="0.2">
      <c r="A5" s="193">
        <v>1</v>
      </c>
      <c r="B5" s="194" t="s">
        <v>14</v>
      </c>
      <c r="C5" s="195">
        <v>21040.84</v>
      </c>
      <c r="D5" s="195">
        <v>17871.77</v>
      </c>
      <c r="E5" s="193">
        <v>0</v>
      </c>
      <c r="F5" s="193">
        <v>17763.89</v>
      </c>
      <c r="G5" s="196">
        <f t="shared" ref="G5:G57" si="0">(F5/C5)*100</f>
        <v>84.42576437062398</v>
      </c>
      <c r="H5" s="229"/>
    </row>
    <row r="6" spans="1:8" x14ac:dyDescent="0.2">
      <c r="A6" s="193">
        <v>2</v>
      </c>
      <c r="B6" s="194" t="s">
        <v>15</v>
      </c>
      <c r="C6" s="195">
        <v>6443.57</v>
      </c>
      <c r="D6" s="195">
        <v>9252.64</v>
      </c>
      <c r="E6" s="193">
        <v>0</v>
      </c>
      <c r="F6" s="193">
        <v>9175.56</v>
      </c>
      <c r="G6" s="196">
        <f t="shared" si="0"/>
        <v>142.39870134102679</v>
      </c>
      <c r="H6" s="229"/>
    </row>
    <row r="7" spans="1:8" x14ac:dyDescent="0.2">
      <c r="A7" s="193">
        <v>3</v>
      </c>
      <c r="B7" s="194" t="s">
        <v>16</v>
      </c>
      <c r="C7" s="195">
        <v>4509</v>
      </c>
      <c r="D7" s="195">
        <v>2785.19</v>
      </c>
      <c r="E7" s="193">
        <v>0</v>
      </c>
      <c r="F7" s="193">
        <v>2785.16</v>
      </c>
      <c r="G7" s="196">
        <f t="shared" si="0"/>
        <v>61.768906631182077</v>
      </c>
      <c r="H7" s="229"/>
    </row>
    <row r="8" spans="1:8" x14ac:dyDescent="0.2">
      <c r="A8" s="193">
        <v>4</v>
      </c>
      <c r="B8" s="194" t="s">
        <v>17</v>
      </c>
      <c r="C8" s="195">
        <v>6021.95</v>
      </c>
      <c r="D8" s="195">
        <v>5809.1399999999994</v>
      </c>
      <c r="E8" s="193">
        <v>0</v>
      </c>
      <c r="F8" s="193">
        <v>5755.25</v>
      </c>
      <c r="G8" s="196">
        <f t="shared" si="0"/>
        <v>95.571202019279482</v>
      </c>
      <c r="H8" s="229"/>
    </row>
    <row r="9" spans="1:8" x14ac:dyDescent="0.2">
      <c r="A9" s="193">
        <v>5</v>
      </c>
      <c r="B9" s="194" t="s">
        <v>18</v>
      </c>
      <c r="C9" s="195">
        <v>12822.09</v>
      </c>
      <c r="D9" s="195">
        <v>5637.85</v>
      </c>
      <c r="E9" s="193">
        <v>0</v>
      </c>
      <c r="F9" s="193">
        <v>5637.86</v>
      </c>
      <c r="G9" s="196">
        <f t="shared" si="0"/>
        <v>43.96989882304679</v>
      </c>
      <c r="H9" s="229"/>
    </row>
    <row r="10" spans="1:8" x14ac:dyDescent="0.2">
      <c r="A10" s="193">
        <v>6</v>
      </c>
      <c r="B10" s="194" t="s">
        <v>19</v>
      </c>
      <c r="C10" s="195">
        <v>6647.49</v>
      </c>
      <c r="D10" s="195">
        <v>5823.11</v>
      </c>
      <c r="E10" s="193">
        <v>5.7</v>
      </c>
      <c r="F10" s="193">
        <v>5828.82</v>
      </c>
      <c r="G10" s="196">
        <f t="shared" si="0"/>
        <v>87.684524534824419</v>
      </c>
      <c r="H10" s="229"/>
    </row>
    <row r="11" spans="1:8" x14ac:dyDescent="0.2">
      <c r="A11" s="193">
        <v>7</v>
      </c>
      <c r="B11" s="194" t="s">
        <v>20</v>
      </c>
      <c r="C11" s="195">
        <v>1475.15</v>
      </c>
      <c r="D11" s="195">
        <v>5164.7800000000007</v>
      </c>
      <c r="E11" s="193">
        <v>0</v>
      </c>
      <c r="F11" s="193">
        <v>5164.75</v>
      </c>
      <c r="G11" s="196">
        <f t="shared" si="0"/>
        <v>350.11693726061753</v>
      </c>
      <c r="H11" s="229"/>
    </row>
    <row r="12" spans="1:8" x14ac:dyDescent="0.2">
      <c r="A12" s="193">
        <v>8</v>
      </c>
      <c r="B12" s="194" t="s">
        <v>21</v>
      </c>
      <c r="C12" s="195">
        <v>860.77</v>
      </c>
      <c r="D12" s="195">
        <v>607.68000000000006</v>
      </c>
      <c r="E12" s="193">
        <v>0</v>
      </c>
      <c r="F12" s="193">
        <v>607.69000000000005</v>
      </c>
      <c r="G12" s="196">
        <f t="shared" si="0"/>
        <v>70.598417695784008</v>
      </c>
      <c r="H12" s="229"/>
    </row>
    <row r="13" spans="1:8" x14ac:dyDescent="0.2">
      <c r="A13" s="193">
        <v>9</v>
      </c>
      <c r="B13" s="194" t="s">
        <v>22</v>
      </c>
      <c r="C13" s="195">
        <v>20423.53</v>
      </c>
      <c r="D13" s="195">
        <v>25083.660000000003</v>
      </c>
      <c r="E13" s="193">
        <v>0</v>
      </c>
      <c r="F13" s="193">
        <v>25054.93</v>
      </c>
      <c r="G13" s="196">
        <f t="shared" si="0"/>
        <v>122.67678506115251</v>
      </c>
      <c r="H13" s="229"/>
    </row>
    <row r="14" spans="1:8" x14ac:dyDescent="0.2">
      <c r="A14" s="193">
        <v>10</v>
      </c>
      <c r="B14" s="194" t="s">
        <v>23</v>
      </c>
      <c r="C14" s="195">
        <v>91151.11</v>
      </c>
      <c r="D14" s="195">
        <v>61853.34</v>
      </c>
      <c r="E14" s="193">
        <v>11563</v>
      </c>
      <c r="F14" s="193">
        <v>73058.09</v>
      </c>
      <c r="G14" s="196">
        <f t="shared" si="0"/>
        <v>80.150521480210173</v>
      </c>
      <c r="H14" s="229"/>
    </row>
    <row r="15" spans="1:8" x14ac:dyDescent="0.2">
      <c r="A15" s="193">
        <v>11</v>
      </c>
      <c r="B15" s="194" t="s">
        <v>24</v>
      </c>
      <c r="C15" s="195">
        <v>5607.46</v>
      </c>
      <c r="D15" s="195">
        <v>6757.4800000000005</v>
      </c>
      <c r="E15" s="193">
        <v>0</v>
      </c>
      <c r="F15" s="193">
        <v>6757.48</v>
      </c>
      <c r="G15" s="196">
        <f t="shared" si="0"/>
        <v>120.50875084262749</v>
      </c>
      <c r="H15" s="229"/>
    </row>
    <row r="16" spans="1:8" x14ac:dyDescent="0.2">
      <c r="A16" s="193">
        <v>12</v>
      </c>
      <c r="B16" s="194" t="s">
        <v>25</v>
      </c>
      <c r="C16" s="195">
        <v>13584.75</v>
      </c>
      <c r="D16" s="195">
        <v>8501.2899999999991</v>
      </c>
      <c r="E16" s="193">
        <v>0</v>
      </c>
      <c r="F16" s="193">
        <v>8238.41</v>
      </c>
      <c r="G16" s="196">
        <f t="shared" si="0"/>
        <v>60.644546274314948</v>
      </c>
      <c r="H16" s="229"/>
    </row>
    <row r="17" spans="1:8" s="174" customFormat="1" x14ac:dyDescent="0.2">
      <c r="A17" s="255" t="s">
        <v>26</v>
      </c>
      <c r="B17" s="256"/>
      <c r="C17" s="200">
        <f>SUM(C5:C16)</f>
        <v>190587.71</v>
      </c>
      <c r="D17" s="200">
        <v>155147.93000000002</v>
      </c>
      <c r="E17" s="201">
        <f>SUM(E5:E16)</f>
        <v>11568.7</v>
      </c>
      <c r="F17" s="201">
        <f>SUM(F5:F16)</f>
        <v>165827.89000000001</v>
      </c>
      <c r="G17" s="202">
        <f t="shared" si="0"/>
        <v>87.008700613486582</v>
      </c>
      <c r="H17" s="230"/>
    </row>
    <row r="18" spans="1:8" x14ac:dyDescent="0.2">
      <c r="A18" s="193">
        <v>13</v>
      </c>
      <c r="B18" s="194" t="s">
        <v>27</v>
      </c>
      <c r="C18" s="195">
        <v>16390.240000000002</v>
      </c>
      <c r="D18" s="195">
        <v>12698.550000000001</v>
      </c>
      <c r="E18" s="193">
        <v>0</v>
      </c>
      <c r="F18" s="193">
        <v>12698.61</v>
      </c>
      <c r="G18" s="196">
        <f t="shared" si="0"/>
        <v>77.476656839680189</v>
      </c>
      <c r="H18" s="229"/>
    </row>
    <row r="19" spans="1:8" x14ac:dyDescent="0.2">
      <c r="A19" s="193">
        <v>14</v>
      </c>
      <c r="B19" s="194" t="s">
        <v>28</v>
      </c>
      <c r="C19" s="195">
        <v>1895.44</v>
      </c>
      <c r="D19" s="195">
        <v>2248.12</v>
      </c>
      <c r="E19" s="193">
        <v>0</v>
      </c>
      <c r="F19" s="193">
        <v>2248.13</v>
      </c>
      <c r="G19" s="196">
        <f t="shared" si="0"/>
        <v>118.60728907272191</v>
      </c>
      <c r="H19" s="229"/>
    </row>
    <row r="20" spans="1:8" x14ac:dyDescent="0.2">
      <c r="A20" s="193">
        <v>15</v>
      </c>
      <c r="B20" s="194" t="s">
        <v>29</v>
      </c>
      <c r="C20" s="195">
        <v>50.37</v>
      </c>
      <c r="D20" s="195">
        <v>233.17</v>
      </c>
      <c r="E20" s="193">
        <v>0</v>
      </c>
      <c r="F20" s="193">
        <v>233.17</v>
      </c>
      <c r="G20" s="196">
        <f t="shared" si="0"/>
        <v>462.91443319436178</v>
      </c>
      <c r="H20" s="229"/>
    </row>
    <row r="21" spans="1:8" x14ac:dyDescent="0.2">
      <c r="A21" s="193">
        <v>16</v>
      </c>
      <c r="B21" s="194" t="s">
        <v>30</v>
      </c>
      <c r="C21" s="195">
        <v>729.86</v>
      </c>
      <c r="D21" s="195">
        <v>461.48</v>
      </c>
      <c r="E21" s="193">
        <v>0</v>
      </c>
      <c r="F21" s="193">
        <v>461.48</v>
      </c>
      <c r="G21" s="196">
        <f t="shared" si="0"/>
        <v>63.228564382210287</v>
      </c>
      <c r="H21" s="229"/>
    </row>
    <row r="22" spans="1:8" x14ac:dyDescent="0.2">
      <c r="A22" s="193">
        <v>17</v>
      </c>
      <c r="B22" s="194" t="s">
        <v>31</v>
      </c>
      <c r="C22" s="195">
        <v>334.8</v>
      </c>
      <c r="D22" s="195">
        <v>748.72</v>
      </c>
      <c r="E22" s="193">
        <v>0</v>
      </c>
      <c r="F22" s="193">
        <v>748.71</v>
      </c>
      <c r="G22" s="196">
        <f t="shared" si="0"/>
        <v>223.62903225806451</v>
      </c>
      <c r="H22" s="229"/>
    </row>
    <row r="23" spans="1:8" x14ac:dyDescent="0.2">
      <c r="A23" s="193">
        <v>18</v>
      </c>
      <c r="B23" s="194" t="s">
        <v>32</v>
      </c>
      <c r="C23" s="195">
        <v>23609.07</v>
      </c>
      <c r="D23" s="195">
        <v>30105.18</v>
      </c>
      <c r="E23" s="193">
        <v>0</v>
      </c>
      <c r="F23" s="193">
        <v>29838.49</v>
      </c>
      <c r="G23" s="196">
        <f t="shared" si="0"/>
        <v>126.38570684910503</v>
      </c>
      <c r="H23" s="229"/>
    </row>
    <row r="24" spans="1:8" x14ac:dyDescent="0.2">
      <c r="A24" s="193">
        <v>19</v>
      </c>
      <c r="B24" s="194" t="s">
        <v>33</v>
      </c>
      <c r="C24" s="195">
        <v>14717.99</v>
      </c>
      <c r="D24" s="195">
        <v>15647.05</v>
      </c>
      <c r="E24" s="193">
        <v>0</v>
      </c>
      <c r="F24" s="193">
        <v>15590.99</v>
      </c>
      <c r="G24" s="196">
        <f t="shared" si="0"/>
        <v>105.93151646386497</v>
      </c>
      <c r="H24" s="229"/>
    </row>
    <row r="25" spans="1:8" x14ac:dyDescent="0.2">
      <c r="A25" s="193">
        <v>20</v>
      </c>
      <c r="B25" s="194" t="s">
        <v>34</v>
      </c>
      <c r="C25" s="195">
        <v>8902.93</v>
      </c>
      <c r="D25" s="195">
        <v>6636.7300000000005</v>
      </c>
      <c r="E25" s="193">
        <v>0</v>
      </c>
      <c r="F25" s="193">
        <v>6636.69</v>
      </c>
      <c r="G25" s="196">
        <f t="shared" si="0"/>
        <v>74.545009339621899</v>
      </c>
      <c r="H25" s="229"/>
    </row>
    <row r="26" spans="1:8" x14ac:dyDescent="0.2">
      <c r="A26" s="193">
        <v>21</v>
      </c>
      <c r="B26" s="194" t="s">
        <v>35</v>
      </c>
      <c r="C26" s="195">
        <v>4763.17</v>
      </c>
      <c r="D26" s="195">
        <v>3286.58</v>
      </c>
      <c r="E26" s="193">
        <v>0</v>
      </c>
      <c r="F26" s="193">
        <v>3286.61</v>
      </c>
      <c r="G26" s="196">
        <f t="shared" si="0"/>
        <v>69.000476573374456</v>
      </c>
      <c r="H26" s="229"/>
    </row>
    <row r="27" spans="1:8" x14ac:dyDescent="0.2">
      <c r="A27" s="193">
        <v>22</v>
      </c>
      <c r="B27" s="194" t="s">
        <v>36</v>
      </c>
      <c r="C27" s="195">
        <v>5498.8</v>
      </c>
      <c r="D27" s="195">
        <v>4712.72</v>
      </c>
      <c r="E27" s="193">
        <v>0</v>
      </c>
      <c r="F27" s="193">
        <v>4712.76</v>
      </c>
      <c r="G27" s="196">
        <f t="shared" si="0"/>
        <v>85.705244780679422</v>
      </c>
      <c r="H27" s="229"/>
    </row>
    <row r="28" spans="1:8" x14ac:dyDescent="0.2">
      <c r="A28" s="193">
        <v>23</v>
      </c>
      <c r="B28" s="194" t="s">
        <v>37</v>
      </c>
      <c r="C28" s="195">
        <v>38.58</v>
      </c>
      <c r="D28" s="195">
        <v>54.07</v>
      </c>
      <c r="E28" s="193">
        <v>0</v>
      </c>
      <c r="F28" s="193">
        <v>54.09</v>
      </c>
      <c r="G28" s="196">
        <f t="shared" si="0"/>
        <v>140.20217729393468</v>
      </c>
      <c r="H28" s="229"/>
    </row>
    <row r="29" spans="1:8" x14ac:dyDescent="0.2">
      <c r="A29" s="193">
        <v>24</v>
      </c>
      <c r="B29" s="194" t="s">
        <v>38</v>
      </c>
      <c r="C29" s="195">
        <v>464.11</v>
      </c>
      <c r="D29" s="195">
        <v>262.64999999999998</v>
      </c>
      <c r="E29" s="193">
        <v>0</v>
      </c>
      <c r="F29" s="193">
        <v>260.64999999999998</v>
      </c>
      <c r="G29" s="196">
        <f t="shared" si="0"/>
        <v>56.161254874921887</v>
      </c>
      <c r="H29" s="229"/>
    </row>
    <row r="30" spans="1:8" x14ac:dyDescent="0.2">
      <c r="A30" s="193">
        <v>25</v>
      </c>
      <c r="B30" s="194" t="s">
        <v>39</v>
      </c>
      <c r="C30" s="195">
        <v>58.42</v>
      </c>
      <c r="D30" s="195">
        <v>14.27</v>
      </c>
      <c r="E30" s="193">
        <v>0</v>
      </c>
      <c r="F30" s="193">
        <v>14.26</v>
      </c>
      <c r="G30" s="196">
        <f t="shared" si="0"/>
        <v>24.409448818897637</v>
      </c>
      <c r="H30" s="229"/>
    </row>
    <row r="31" spans="1:8" x14ac:dyDescent="0.2">
      <c r="A31" s="193">
        <v>26</v>
      </c>
      <c r="B31" s="194" t="s">
        <v>40</v>
      </c>
      <c r="C31" s="195">
        <v>2820.26</v>
      </c>
      <c r="D31" s="195">
        <v>6389.38</v>
      </c>
      <c r="E31" s="193">
        <v>0</v>
      </c>
      <c r="F31" s="193">
        <v>6389.38</v>
      </c>
      <c r="G31" s="196">
        <f t="shared" si="0"/>
        <v>226.55287101189253</v>
      </c>
      <c r="H31" s="229"/>
    </row>
    <row r="32" spans="1:8" x14ac:dyDescent="0.2">
      <c r="A32" s="193">
        <v>27</v>
      </c>
      <c r="B32" s="194" t="s">
        <v>41</v>
      </c>
      <c r="C32" s="195">
        <v>43.24</v>
      </c>
      <c r="D32" s="195">
        <v>85.88</v>
      </c>
      <c r="E32" s="193">
        <v>0</v>
      </c>
      <c r="F32" s="193">
        <v>85.88</v>
      </c>
      <c r="G32" s="196">
        <f t="shared" si="0"/>
        <v>198.61239592969471</v>
      </c>
      <c r="H32" s="229"/>
    </row>
    <row r="33" spans="1:8" x14ac:dyDescent="0.2">
      <c r="A33" s="193">
        <v>28</v>
      </c>
      <c r="B33" s="194" t="s">
        <v>42</v>
      </c>
      <c r="C33" s="195">
        <v>333.43</v>
      </c>
      <c r="D33" s="195">
        <v>768.69999999999993</v>
      </c>
      <c r="E33" s="193">
        <v>455.15</v>
      </c>
      <c r="F33" s="193">
        <v>1223.8599999999999</v>
      </c>
      <c r="G33" s="196">
        <f t="shared" si="0"/>
        <v>367.05155504903576</v>
      </c>
      <c r="H33" s="229"/>
    </row>
    <row r="34" spans="1:8" x14ac:dyDescent="0.2">
      <c r="A34" s="193">
        <v>29</v>
      </c>
      <c r="B34" s="194" t="s">
        <v>43</v>
      </c>
      <c r="C34" s="195">
        <v>226.43</v>
      </c>
      <c r="D34" s="195">
        <v>77.58</v>
      </c>
      <c r="E34" s="193">
        <v>0</v>
      </c>
      <c r="F34" s="193">
        <v>77.569999999999993</v>
      </c>
      <c r="G34" s="196">
        <f t="shared" si="0"/>
        <v>34.257828026321597</v>
      </c>
      <c r="H34" s="229"/>
    </row>
    <row r="35" spans="1:8" x14ac:dyDescent="0.2">
      <c r="A35" s="193">
        <v>30</v>
      </c>
      <c r="B35" s="194" t="s">
        <v>44</v>
      </c>
      <c r="C35" s="195">
        <v>15.08</v>
      </c>
      <c r="D35" s="195">
        <v>13.18</v>
      </c>
      <c r="E35" s="193">
        <v>0</v>
      </c>
      <c r="F35" s="193">
        <v>13.18</v>
      </c>
      <c r="G35" s="196">
        <f t="shared" si="0"/>
        <v>87.400530503978786</v>
      </c>
      <c r="H35" s="229"/>
    </row>
    <row r="36" spans="1:8" x14ac:dyDescent="0.2">
      <c r="A36" s="193">
        <v>31</v>
      </c>
      <c r="B36" s="194" t="s">
        <v>45</v>
      </c>
      <c r="C36" s="195">
        <v>1551.55</v>
      </c>
      <c r="D36" s="195">
        <v>2445.9499999999998</v>
      </c>
      <c r="E36" s="193">
        <v>0</v>
      </c>
      <c r="F36" s="193">
        <v>2445.96</v>
      </c>
      <c r="G36" s="196">
        <f t="shared" si="0"/>
        <v>157.64622474299895</v>
      </c>
      <c r="H36" s="229"/>
    </row>
    <row r="37" spans="1:8" s="174" customFormat="1" x14ac:dyDescent="0.2">
      <c r="A37" s="255" t="s">
        <v>46</v>
      </c>
      <c r="B37" s="256"/>
      <c r="C37" s="200">
        <f>SUM(C18:C36)</f>
        <v>82443.76999999999</v>
      </c>
      <c r="D37" s="200">
        <v>86889.96</v>
      </c>
      <c r="E37" s="201">
        <f>SUM(E18:E36)</f>
        <v>455.15</v>
      </c>
      <c r="F37" s="201">
        <f>SUM(F18:F36)</f>
        <v>87020.47</v>
      </c>
      <c r="G37" s="202">
        <f t="shared" si="0"/>
        <v>105.55129878218817</v>
      </c>
      <c r="H37" s="230"/>
    </row>
    <row r="38" spans="1:8" x14ac:dyDescent="0.2">
      <c r="A38" s="193">
        <v>32</v>
      </c>
      <c r="B38" s="194" t="s">
        <v>47</v>
      </c>
      <c r="C38" s="195">
        <v>24435.62</v>
      </c>
      <c r="D38" s="195">
        <v>6992.9199999999992</v>
      </c>
      <c r="E38" s="193">
        <v>0</v>
      </c>
      <c r="F38" s="193">
        <v>6992.92</v>
      </c>
      <c r="G38" s="196">
        <f t="shared" si="0"/>
        <v>28.617731000891322</v>
      </c>
      <c r="H38" s="229"/>
    </row>
    <row r="39" spans="1:8" s="174" customFormat="1" x14ac:dyDescent="0.2">
      <c r="A39" s="255" t="s">
        <v>48</v>
      </c>
      <c r="B39" s="256"/>
      <c r="C39" s="200">
        <f>SUM(C38:C38)</f>
        <v>24435.62</v>
      </c>
      <c r="D39" s="200">
        <v>6992.9199999999992</v>
      </c>
      <c r="E39" s="201">
        <f>SUM(E38:E38)</f>
        <v>0</v>
      </c>
      <c r="F39" s="201">
        <f>SUM(F38:F38)</f>
        <v>6992.92</v>
      </c>
      <c r="G39" s="202">
        <f t="shared" si="0"/>
        <v>28.617731000891322</v>
      </c>
      <c r="H39" s="230"/>
    </row>
    <row r="40" spans="1:8" x14ac:dyDescent="0.2">
      <c r="A40" s="193">
        <v>33</v>
      </c>
      <c r="B40" s="194" t="s">
        <v>49</v>
      </c>
      <c r="C40" s="195">
        <v>17632.759999999998</v>
      </c>
      <c r="D40" s="195">
        <v>11412.8</v>
      </c>
      <c r="E40" s="193">
        <v>0</v>
      </c>
      <c r="F40" s="193">
        <v>11412.81</v>
      </c>
      <c r="G40" s="196">
        <f t="shared" si="0"/>
        <v>64.725034537984982</v>
      </c>
      <c r="H40" s="229"/>
    </row>
    <row r="41" spans="1:8" s="174" customFormat="1" x14ac:dyDescent="0.2">
      <c r="A41" s="255" t="s">
        <v>50</v>
      </c>
      <c r="B41" s="256"/>
      <c r="C41" s="200">
        <f>SUM(C40:C40)</f>
        <v>17632.759999999998</v>
      </c>
      <c r="D41" s="200">
        <v>11412.8</v>
      </c>
      <c r="E41" s="201">
        <f>SUM(E40:E40)</f>
        <v>0</v>
      </c>
      <c r="F41" s="201">
        <f>SUM(F40:F40)</f>
        <v>11412.81</v>
      </c>
      <c r="G41" s="202">
        <f t="shared" si="0"/>
        <v>64.725034537984982</v>
      </c>
      <c r="H41" s="230"/>
    </row>
    <row r="42" spans="1:8" x14ac:dyDescent="0.2">
      <c r="A42" s="193">
        <v>34</v>
      </c>
      <c r="B42" s="194" t="s">
        <v>51</v>
      </c>
      <c r="C42" s="195">
        <v>1048.49</v>
      </c>
      <c r="D42" s="195">
        <v>3130.36</v>
      </c>
      <c r="E42" s="193">
        <v>0</v>
      </c>
      <c r="F42" s="193">
        <v>3130.35</v>
      </c>
      <c r="G42" s="196">
        <f t="shared" si="0"/>
        <v>298.55792616047842</v>
      </c>
      <c r="H42" s="229"/>
    </row>
    <row r="43" spans="1:8" x14ac:dyDescent="0.2">
      <c r="A43" s="193">
        <v>35</v>
      </c>
      <c r="B43" s="194" t="s">
        <v>52</v>
      </c>
      <c r="C43" s="195">
        <v>580.97</v>
      </c>
      <c r="D43" s="195">
        <v>366.95</v>
      </c>
      <c r="E43" s="193">
        <v>0</v>
      </c>
      <c r="F43" s="193">
        <v>366.94</v>
      </c>
      <c r="G43" s="196">
        <f t="shared" si="0"/>
        <v>63.15988777389537</v>
      </c>
      <c r="H43" s="229"/>
    </row>
    <row r="44" spans="1:8" x14ac:dyDescent="0.2">
      <c r="A44" s="193">
        <v>36</v>
      </c>
      <c r="B44" s="194" t="s">
        <v>53</v>
      </c>
      <c r="C44" s="195">
        <v>387.41</v>
      </c>
      <c r="D44" s="195">
        <v>489.51</v>
      </c>
      <c r="E44" s="193">
        <v>0</v>
      </c>
      <c r="F44" s="193">
        <v>489.53</v>
      </c>
      <c r="G44" s="196">
        <f t="shared" si="0"/>
        <v>126.35967063317931</v>
      </c>
      <c r="H44" s="229"/>
    </row>
    <row r="45" spans="1:8" x14ac:dyDescent="0.2">
      <c r="A45" s="193">
        <v>37</v>
      </c>
      <c r="B45" s="194" t="s">
        <v>54</v>
      </c>
      <c r="C45" s="195">
        <v>407.55</v>
      </c>
      <c r="D45" s="195">
        <v>737.18</v>
      </c>
      <c r="E45" s="193">
        <v>0</v>
      </c>
      <c r="F45" s="193">
        <v>737.2</v>
      </c>
      <c r="G45" s="196">
        <f t="shared" si="0"/>
        <v>180.88578088578089</v>
      </c>
      <c r="H45" s="229"/>
    </row>
    <row r="46" spans="1:8" x14ac:dyDescent="0.2">
      <c r="A46" s="193">
        <v>38</v>
      </c>
      <c r="B46" s="194" t="s">
        <v>55</v>
      </c>
      <c r="C46" s="195">
        <v>64.900000000000006</v>
      </c>
      <c r="D46" s="195">
        <v>259.09000000000003</v>
      </c>
      <c r="E46" s="193">
        <v>0</v>
      </c>
      <c r="F46" s="193">
        <v>259.08</v>
      </c>
      <c r="G46" s="196">
        <f t="shared" si="0"/>
        <v>399.19876733436047</v>
      </c>
      <c r="H46" s="229"/>
    </row>
    <row r="47" spans="1:8" x14ac:dyDescent="0.2">
      <c r="A47" s="193">
        <v>39</v>
      </c>
      <c r="B47" s="194" t="s">
        <v>56</v>
      </c>
      <c r="C47" s="195">
        <v>246.29</v>
      </c>
      <c r="D47" s="195">
        <v>133.51</v>
      </c>
      <c r="E47" s="193">
        <v>0</v>
      </c>
      <c r="F47" s="193">
        <v>133.52000000000001</v>
      </c>
      <c r="G47" s="196">
        <f t="shared" si="0"/>
        <v>54.212513703357835</v>
      </c>
      <c r="H47" s="229"/>
    </row>
    <row r="48" spans="1:8" x14ac:dyDescent="0.2">
      <c r="A48" s="193">
        <v>40</v>
      </c>
      <c r="B48" s="194" t="s">
        <v>57</v>
      </c>
      <c r="C48" s="195">
        <v>185.29</v>
      </c>
      <c r="D48" s="195">
        <v>139.78</v>
      </c>
      <c r="E48" s="193">
        <v>0</v>
      </c>
      <c r="F48" s="193">
        <v>139.80000000000001</v>
      </c>
      <c r="G48" s="196">
        <f t="shared" si="0"/>
        <v>75.449295698634572</v>
      </c>
      <c r="H48" s="229"/>
    </row>
    <row r="49" spans="1:8" s="174" customFormat="1" x14ac:dyDescent="0.2">
      <c r="A49" s="255" t="s">
        <v>58</v>
      </c>
      <c r="B49" s="256"/>
      <c r="C49" s="200">
        <f>SUM(C42:C48)</f>
        <v>2920.9</v>
      </c>
      <c r="D49" s="200">
        <v>5256.38</v>
      </c>
      <c r="E49" s="201">
        <f>SUM(E42:E48)</f>
        <v>0</v>
      </c>
      <c r="F49" s="201">
        <f>SUM(F42:F48)</f>
        <v>5256.42</v>
      </c>
      <c r="G49" s="202">
        <f t="shared" si="0"/>
        <v>179.95891677222772</v>
      </c>
      <c r="H49" s="230"/>
    </row>
    <row r="50" spans="1:8" x14ac:dyDescent="0.2">
      <c r="A50" s="193">
        <v>41</v>
      </c>
      <c r="B50" s="194" t="s">
        <v>59</v>
      </c>
      <c r="C50" s="195">
        <v>56.21</v>
      </c>
      <c r="D50" s="195">
        <v>0</v>
      </c>
      <c r="E50" s="193">
        <v>0</v>
      </c>
      <c r="F50" s="193">
        <v>0</v>
      </c>
      <c r="G50" s="196">
        <f t="shared" si="0"/>
        <v>0</v>
      </c>
      <c r="H50" s="229"/>
    </row>
    <row r="51" spans="1:8" x14ac:dyDescent="0.2">
      <c r="A51" s="193">
        <v>42</v>
      </c>
      <c r="B51" s="194" t="s">
        <v>60</v>
      </c>
      <c r="C51" s="195">
        <v>0</v>
      </c>
      <c r="D51" s="195">
        <v>0</v>
      </c>
      <c r="E51" s="193">
        <v>0</v>
      </c>
      <c r="F51" s="193">
        <v>0</v>
      </c>
      <c r="G51" s="196" t="e">
        <f t="shared" si="0"/>
        <v>#DIV/0!</v>
      </c>
      <c r="H51" s="229"/>
    </row>
    <row r="52" spans="1:8" x14ac:dyDescent="0.2">
      <c r="A52" s="193">
        <v>43</v>
      </c>
      <c r="B52" s="194" t="s">
        <v>61</v>
      </c>
      <c r="C52" s="195">
        <v>0</v>
      </c>
      <c r="D52" s="195">
        <v>0</v>
      </c>
      <c r="E52" s="193">
        <v>0</v>
      </c>
      <c r="F52" s="193">
        <v>0</v>
      </c>
      <c r="G52" s="196" t="e">
        <f t="shared" si="0"/>
        <v>#DIV/0!</v>
      </c>
      <c r="H52" s="229"/>
    </row>
    <row r="53" spans="1:8" x14ac:dyDescent="0.2">
      <c r="A53" s="193">
        <v>44</v>
      </c>
      <c r="B53" s="194" t="s">
        <v>62</v>
      </c>
      <c r="C53" s="195">
        <v>0</v>
      </c>
      <c r="D53" s="195">
        <v>0</v>
      </c>
      <c r="E53" s="193">
        <v>0</v>
      </c>
      <c r="F53" s="193">
        <v>0</v>
      </c>
      <c r="G53" s="196" t="e">
        <f t="shared" si="0"/>
        <v>#DIV/0!</v>
      </c>
    </row>
    <row r="54" spans="1:8" x14ac:dyDescent="0.2">
      <c r="A54" s="193">
        <v>45</v>
      </c>
      <c r="B54" s="194" t="s">
        <v>63</v>
      </c>
      <c r="C54" s="195">
        <v>0</v>
      </c>
      <c r="D54" s="195">
        <v>0</v>
      </c>
      <c r="E54" s="193">
        <v>0</v>
      </c>
      <c r="F54" s="193">
        <v>0</v>
      </c>
      <c r="G54" s="196" t="e">
        <f t="shared" si="0"/>
        <v>#DIV/0!</v>
      </c>
    </row>
    <row r="55" spans="1:8" x14ac:dyDescent="0.2">
      <c r="A55" s="193">
        <v>46</v>
      </c>
      <c r="B55" s="194" t="s">
        <v>64</v>
      </c>
      <c r="C55" s="195">
        <v>0</v>
      </c>
      <c r="D55" s="195">
        <v>0</v>
      </c>
      <c r="E55" s="193">
        <v>0</v>
      </c>
      <c r="F55" s="193">
        <v>0</v>
      </c>
      <c r="G55" s="196" t="e">
        <f t="shared" si="0"/>
        <v>#DIV/0!</v>
      </c>
    </row>
    <row r="56" spans="1:8" s="174" customFormat="1" x14ac:dyDescent="0.2">
      <c r="A56" s="255" t="s">
        <v>65</v>
      </c>
      <c r="B56" s="256"/>
      <c r="C56" s="200">
        <f>SUM(C50:C55)</f>
        <v>56.21</v>
      </c>
      <c r="D56" s="200">
        <v>0</v>
      </c>
      <c r="E56" s="201">
        <f>SUM(E50:E55)</f>
        <v>0</v>
      </c>
      <c r="F56" s="201">
        <f>SUM(F50:F55)</f>
        <v>0</v>
      </c>
      <c r="G56" s="202">
        <f t="shared" si="0"/>
        <v>0</v>
      </c>
    </row>
    <row r="57" spans="1:8" s="174" customFormat="1" x14ac:dyDescent="0.2">
      <c r="A57" s="255" t="s">
        <v>66</v>
      </c>
      <c r="B57" s="256"/>
      <c r="C57" s="200">
        <f>SUM(C17+C37+C39+C41+C49+C56)</f>
        <v>318076.97000000003</v>
      </c>
      <c r="D57" s="200">
        <f>SUM(D17+D37+D39+D41+D49+D56)</f>
        <v>265699.99</v>
      </c>
      <c r="E57" s="201">
        <f>SUM(E17+E37+E39+E41+E49+E56)</f>
        <v>12023.85</v>
      </c>
      <c r="F57" s="201">
        <f>SUM(F17+F37+F39+F41+F49+F56)</f>
        <v>276510.51</v>
      </c>
      <c r="G57" s="202">
        <f t="shared" si="0"/>
        <v>86.931949207136867</v>
      </c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49:B49"/>
    <mergeCell ref="A56:B56"/>
    <mergeCell ref="A57:B57"/>
    <mergeCell ref="C1:G1"/>
    <mergeCell ref="A3:A4"/>
    <mergeCell ref="B3:B4"/>
    <mergeCell ref="E2:F2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F4" sqref="F4:G4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27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8" customFormat="1" ht="17.45" customHeight="1" x14ac:dyDescent="0.25">
      <c r="A1" s="13" t="s">
        <v>146</v>
      </c>
      <c r="C1" s="12" t="s">
        <v>147</v>
      </c>
      <c r="D1" s="16"/>
      <c r="E1" s="17"/>
      <c r="F1" s="16"/>
      <c r="G1" s="17"/>
      <c r="H1" s="16"/>
      <c r="I1" s="17"/>
      <c r="J1" s="16"/>
      <c r="K1" s="17"/>
      <c r="L1" s="16"/>
      <c r="M1" s="17"/>
      <c r="N1" s="16"/>
      <c r="O1" s="17"/>
    </row>
    <row r="2" spans="1:255" s="9" customFormat="1" ht="18.75" customHeight="1" x14ac:dyDescent="0.25">
      <c r="A2" s="8"/>
      <c r="B2" s="8"/>
      <c r="C2" s="247" t="s">
        <v>69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22" t="s">
        <v>3</v>
      </c>
      <c r="O2" s="222"/>
      <c r="P2" s="222"/>
      <c r="Q2" s="2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</row>
    <row r="3" spans="1:255" s="14" customFormat="1" ht="14.25" customHeight="1" x14ac:dyDescent="0.2">
      <c r="A3" s="236" t="s">
        <v>4</v>
      </c>
      <c r="B3" s="236" t="s">
        <v>5</v>
      </c>
      <c r="C3" s="243" t="s">
        <v>148</v>
      </c>
      <c r="D3" s="243"/>
      <c r="E3" s="243"/>
      <c r="F3" s="243"/>
      <c r="G3" s="243"/>
      <c r="H3" s="243" t="s">
        <v>149</v>
      </c>
      <c r="I3" s="243"/>
      <c r="J3" s="243"/>
      <c r="K3" s="243"/>
      <c r="L3" s="243"/>
      <c r="M3" s="243" t="s">
        <v>150</v>
      </c>
      <c r="N3" s="243"/>
      <c r="O3" s="243"/>
      <c r="P3" s="243"/>
      <c r="Q3" s="243"/>
      <c r="R3" s="226" t="s">
        <v>151</v>
      </c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</row>
    <row r="4" spans="1:255" s="14" customFormat="1" ht="25.7" customHeight="1" x14ac:dyDescent="0.2">
      <c r="A4" s="236"/>
      <c r="B4" s="236"/>
      <c r="C4" s="23" t="s">
        <v>9</v>
      </c>
      <c r="D4" s="23" t="s">
        <v>10</v>
      </c>
      <c r="E4" s="23" t="s">
        <v>11</v>
      </c>
      <c r="F4" s="236" t="str">
        <f>"GROWTH DURING THE YEAR " &amp;AsOn!D1</f>
        <v>GROWTH DURING THE YEAR 2025-26</v>
      </c>
      <c r="G4" s="236"/>
      <c r="H4" s="23" t="str">
        <f>C4</f>
        <v>As on  31ST MAR 25</v>
      </c>
      <c r="I4" s="23" t="str">
        <f>D4</f>
        <v>As on 31ST DEC 24</v>
      </c>
      <c r="J4" s="23" t="str">
        <f>E4</f>
        <v>As on 31ST DEC 25</v>
      </c>
      <c r="K4" s="236" t="str">
        <f>F4</f>
        <v>GROWTH DURING THE YEAR 2025-26</v>
      </c>
      <c r="L4" s="236"/>
      <c r="M4" s="25" t="str">
        <f>H4</f>
        <v>As on  31ST MAR 25</v>
      </c>
      <c r="N4" s="25" t="str">
        <f>I4</f>
        <v>As on 31ST DEC 24</v>
      </c>
      <c r="O4" s="25" t="str">
        <f>J4</f>
        <v>As on 31ST DEC 25</v>
      </c>
      <c r="P4" s="236" t="str">
        <f>F4</f>
        <v>GROWTH DURING THE YEAR 2025-26</v>
      </c>
      <c r="Q4" s="236"/>
      <c r="R4" s="226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s="14" customFormat="1" ht="12" customHeight="1" x14ac:dyDescent="0.2">
      <c r="A5" s="26"/>
      <c r="B5" s="26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7" t="s">
        <v>12</v>
      </c>
      <c r="G5" s="7" t="s">
        <v>13</v>
      </c>
      <c r="H5" s="29" t="str">
        <f>RIGHT(H4,7)</f>
        <v xml:space="preserve"> MAR 25</v>
      </c>
      <c r="I5" s="29" t="str">
        <f t="shared" ref="I5:J5" si="1">RIGHT(I4,7)</f>
        <v xml:space="preserve"> DEC 24</v>
      </c>
      <c r="J5" s="29" t="str">
        <f t="shared" si="1"/>
        <v xml:space="preserve"> DEC 25</v>
      </c>
      <c r="K5" s="7" t="s">
        <v>12</v>
      </c>
      <c r="L5" s="7" t="s">
        <v>13</v>
      </c>
      <c r="M5" s="29" t="str">
        <f>RIGHT(M4,7)</f>
        <v xml:space="preserve"> MAR 25</v>
      </c>
      <c r="N5" s="29" t="str">
        <f t="shared" ref="N5:O5" si="2">RIGHT(N4,7)</f>
        <v xml:space="preserve"> DEC 24</v>
      </c>
      <c r="O5" s="29" t="str">
        <f t="shared" si="2"/>
        <v xml:space="preserve"> DEC 25</v>
      </c>
      <c r="P5" s="30" t="s">
        <v>12</v>
      </c>
      <c r="Q5" s="7" t="s">
        <v>13</v>
      </c>
      <c r="R5" s="226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x14ac:dyDescent="0.2">
      <c r="A6" s="83">
        <v>1</v>
      </c>
      <c r="B6" s="84" t="s">
        <v>14</v>
      </c>
      <c r="C6" s="86">
        <v>0</v>
      </c>
      <c r="D6" s="86">
        <v>0</v>
      </c>
      <c r="E6" s="86">
        <v>0</v>
      </c>
      <c r="F6" s="86">
        <f t="shared" ref="F6:F37" si="3">(E6-C6)</f>
        <v>0</v>
      </c>
      <c r="G6" s="88" t="str">
        <f>IF(C6=0,"",(E6-C6)/C6*100)</f>
        <v/>
      </c>
      <c r="H6" s="83">
        <f>(C6+t1a!H6)</f>
        <v>16715.759999999998</v>
      </c>
      <c r="I6" s="83">
        <f>(D6+t1a!I6)</f>
        <v>16060.849999999999</v>
      </c>
      <c r="J6" s="83">
        <f>(E6+t1a!J6)</f>
        <v>17871.77</v>
      </c>
      <c r="K6" s="83">
        <f t="shared" ref="K6:K37" si="4">(J6-H6)</f>
        <v>1156.010000000002</v>
      </c>
      <c r="L6" s="88">
        <f>IF(H6=0,"",(J6-H6)/H6*100)</f>
        <v>6.9156891460514043</v>
      </c>
      <c r="M6" s="86">
        <f>(H6/t1a!C6)*100</f>
        <v>80.907986898487465</v>
      </c>
      <c r="N6" s="86">
        <f>(I6/t1a!D6)*100</f>
        <v>83.305842822746371</v>
      </c>
      <c r="O6" s="86">
        <f>(J6/t1a!E6)*100</f>
        <v>84.938481543512523</v>
      </c>
      <c r="P6" s="86">
        <f t="shared" ref="P6:P37" si="5">(O6-M6)</f>
        <v>4.0304946450250583</v>
      </c>
      <c r="R6" s="229"/>
    </row>
    <row r="7" spans="1:255" x14ac:dyDescent="0.2">
      <c r="A7" s="83">
        <v>2</v>
      </c>
      <c r="B7" s="84" t="s">
        <v>15</v>
      </c>
      <c r="C7" s="86">
        <v>0</v>
      </c>
      <c r="D7" s="86">
        <v>0</v>
      </c>
      <c r="E7" s="86">
        <v>0</v>
      </c>
      <c r="F7" s="86">
        <f t="shared" si="3"/>
        <v>0</v>
      </c>
      <c r="G7" s="88" t="str">
        <f t="shared" ref="G7:G60" si="6">IF(C7=0,"",(E7-C7)/C7*100)</f>
        <v/>
      </c>
      <c r="H7" s="83">
        <f>(C7+t1a!H7)</f>
        <v>7682.01</v>
      </c>
      <c r="I7" s="83">
        <f>(D7+t1a!I7)</f>
        <v>7270.5</v>
      </c>
      <c r="J7" s="83">
        <f>(E7+t1a!J7)</f>
        <v>9252.64</v>
      </c>
      <c r="K7" s="83">
        <f t="shared" si="4"/>
        <v>1570.6299999999992</v>
      </c>
      <c r="L7" s="88">
        <f t="shared" ref="L7:L60" si="7">IF(H7=0,"",(J7-H7)/H7*100)</f>
        <v>20.445560471803592</v>
      </c>
      <c r="M7" s="86">
        <f>(H7/t1a!C7)*100</f>
        <v>104.81733399736662</v>
      </c>
      <c r="N7" s="86">
        <f>(I7/t1a!D7)*100</f>
        <v>121.06221037400155</v>
      </c>
      <c r="O7" s="86">
        <f>(J7/t1a!E7)*100</f>
        <v>143.59493262275416</v>
      </c>
      <c r="P7" s="86">
        <f t="shared" si="5"/>
        <v>38.77759862538754</v>
      </c>
      <c r="R7" s="229"/>
    </row>
    <row r="8" spans="1:255" x14ac:dyDescent="0.2">
      <c r="A8" s="83">
        <v>3</v>
      </c>
      <c r="B8" s="84" t="s">
        <v>16</v>
      </c>
      <c r="C8" s="86">
        <v>0</v>
      </c>
      <c r="D8" s="86">
        <v>0</v>
      </c>
      <c r="E8" s="86">
        <v>0</v>
      </c>
      <c r="F8" s="86">
        <f t="shared" si="3"/>
        <v>0</v>
      </c>
      <c r="G8" s="88" t="str">
        <f t="shared" si="6"/>
        <v/>
      </c>
      <c r="H8" s="83">
        <f>(C8+t1a!H8)</f>
        <v>2503.66</v>
      </c>
      <c r="I8" s="83">
        <f>(D8+t1a!I8)</f>
        <v>2766.1800000000003</v>
      </c>
      <c r="J8" s="83">
        <f>(E8+t1a!J8)</f>
        <v>2785.19</v>
      </c>
      <c r="K8" s="83">
        <f t="shared" si="4"/>
        <v>281.5300000000002</v>
      </c>
      <c r="L8" s="88">
        <f t="shared" si="7"/>
        <v>11.24473770400135</v>
      </c>
      <c r="M8" s="86">
        <f>(H8/t1a!C8)*100</f>
        <v>63.497932993481953</v>
      </c>
      <c r="N8" s="86">
        <f>(I8/t1a!D8)*100</f>
        <v>76.165537749876094</v>
      </c>
      <c r="O8" s="86">
        <f>(J8/t1a!E8)*100</f>
        <v>61.769571967176759</v>
      </c>
      <c r="P8" s="86">
        <f t="shared" si="5"/>
        <v>-1.7283610263051941</v>
      </c>
      <c r="R8" s="229"/>
    </row>
    <row r="9" spans="1:255" x14ac:dyDescent="0.2">
      <c r="A9" s="83">
        <v>4</v>
      </c>
      <c r="B9" s="84" t="s">
        <v>17</v>
      </c>
      <c r="C9" s="86">
        <v>0</v>
      </c>
      <c r="D9" s="86">
        <v>0</v>
      </c>
      <c r="E9" s="86">
        <v>0</v>
      </c>
      <c r="F9" s="86">
        <f t="shared" si="3"/>
        <v>0</v>
      </c>
      <c r="G9" s="88" t="str">
        <f t="shared" si="6"/>
        <v/>
      </c>
      <c r="H9" s="83">
        <f>(C9+t1a!H9)</f>
        <v>5369.2500000000009</v>
      </c>
      <c r="I9" s="83">
        <f>(D9+t1a!I9)</f>
        <v>5876.54</v>
      </c>
      <c r="J9" s="83">
        <f>(E9+t1a!J9)</f>
        <v>5809.1399999999994</v>
      </c>
      <c r="K9" s="83">
        <f t="shared" si="4"/>
        <v>439.88999999999851</v>
      </c>
      <c r="L9" s="88">
        <f t="shared" si="7"/>
        <v>8.192764352563179</v>
      </c>
      <c r="M9" s="86">
        <f>(H9/t1a!C9)*100</f>
        <v>86.824589829916462</v>
      </c>
      <c r="N9" s="86">
        <f>(I9/t1a!D9)*100</f>
        <v>112.0890984485212</v>
      </c>
      <c r="O9" s="86">
        <f>(J9/t1a!E9)*100</f>
        <v>96.466094869602031</v>
      </c>
      <c r="P9" s="86">
        <f t="shared" si="5"/>
        <v>9.641505039685569</v>
      </c>
      <c r="R9" s="229"/>
    </row>
    <row r="10" spans="1:255" x14ac:dyDescent="0.2">
      <c r="A10" s="83">
        <v>5</v>
      </c>
      <c r="B10" s="84" t="s">
        <v>18</v>
      </c>
      <c r="C10" s="86">
        <v>0</v>
      </c>
      <c r="D10" s="86">
        <v>0</v>
      </c>
      <c r="E10" s="86">
        <v>0</v>
      </c>
      <c r="F10" s="86">
        <f t="shared" si="3"/>
        <v>0</v>
      </c>
      <c r="G10" s="88" t="str">
        <f t="shared" si="6"/>
        <v/>
      </c>
      <c r="H10" s="83">
        <f>(C10+t1a!H10)</f>
        <v>5128.9599999999991</v>
      </c>
      <c r="I10" s="83">
        <f>(D10+t1a!I10)</f>
        <v>5999.2800000000007</v>
      </c>
      <c r="J10" s="83">
        <f>(E10+t1a!J10)</f>
        <v>5637.85</v>
      </c>
      <c r="K10" s="83">
        <f t="shared" si="4"/>
        <v>508.89000000000124</v>
      </c>
      <c r="L10" s="88">
        <f t="shared" si="7"/>
        <v>9.9218944971300491</v>
      </c>
      <c r="M10" s="86">
        <f>(H10/t1a!C10)*100</f>
        <v>41.233957300935458</v>
      </c>
      <c r="N10" s="86">
        <f>(I10/t1a!D10)*100</f>
        <v>49.725152674539665</v>
      </c>
      <c r="O10" s="86">
        <f>(J10/t1a!E10)*100</f>
        <v>43.969820832641169</v>
      </c>
      <c r="P10" s="86">
        <f t="shared" si="5"/>
        <v>2.7358635317057107</v>
      </c>
      <c r="R10" s="229"/>
    </row>
    <row r="11" spans="1:255" x14ac:dyDescent="0.2">
      <c r="A11" s="83">
        <v>6</v>
      </c>
      <c r="B11" s="84" t="s">
        <v>19</v>
      </c>
      <c r="C11" s="86">
        <v>0</v>
      </c>
      <c r="D11" s="86">
        <v>0</v>
      </c>
      <c r="E11" s="86">
        <v>0</v>
      </c>
      <c r="F11" s="86">
        <f t="shared" si="3"/>
        <v>0</v>
      </c>
      <c r="G11" s="88" t="str">
        <f t="shared" si="6"/>
        <v/>
      </c>
      <c r="H11" s="83">
        <f>(C11+t1a!H11)</f>
        <v>4957.6900000000005</v>
      </c>
      <c r="I11" s="83">
        <f>(D11+t1a!I11)</f>
        <v>6340.92</v>
      </c>
      <c r="J11" s="83">
        <f>(E11+t1a!J11)</f>
        <v>5823.11</v>
      </c>
      <c r="K11" s="83">
        <f t="shared" si="4"/>
        <v>865.41999999999916</v>
      </c>
      <c r="L11" s="88">
        <f t="shared" si="7"/>
        <v>17.456113633567227</v>
      </c>
      <c r="M11" s="86">
        <f>(H11/t1a!C11)*100</f>
        <v>89.438296705477399</v>
      </c>
      <c r="N11" s="86">
        <f>(I11/t1a!D11)*100</f>
        <v>122.19879668993374</v>
      </c>
      <c r="O11" s="86">
        <f>(J11/t1a!E11)*100</f>
        <v>87.598627451865283</v>
      </c>
      <c r="P11" s="86">
        <f t="shared" si="5"/>
        <v>-1.8396692536121151</v>
      </c>
      <c r="R11" s="229"/>
    </row>
    <row r="12" spans="1:255" x14ac:dyDescent="0.2">
      <c r="A12" s="83">
        <v>7</v>
      </c>
      <c r="B12" s="84" t="s">
        <v>20</v>
      </c>
      <c r="C12" s="86">
        <v>0</v>
      </c>
      <c r="D12" s="86">
        <v>0</v>
      </c>
      <c r="E12" s="86">
        <v>0</v>
      </c>
      <c r="F12" s="86">
        <f t="shared" si="3"/>
        <v>0</v>
      </c>
      <c r="G12" s="88" t="str">
        <f t="shared" si="6"/>
        <v/>
      </c>
      <c r="H12" s="83">
        <f>(C12+t1a!H12)</f>
        <v>963.92000000000007</v>
      </c>
      <c r="I12" s="83">
        <f>(D12+t1a!I12)</f>
        <v>1361.2</v>
      </c>
      <c r="J12" s="83">
        <f>(E12+t1a!J12)</f>
        <v>5164.7800000000007</v>
      </c>
      <c r="K12" s="83">
        <f t="shared" si="4"/>
        <v>4200.8600000000006</v>
      </c>
      <c r="L12" s="88">
        <f t="shared" si="7"/>
        <v>435.81002572827623</v>
      </c>
      <c r="M12" s="86">
        <f>(H12/t1a!C12)*100</f>
        <v>70.997584114076957</v>
      </c>
      <c r="N12" s="86">
        <f>(I12/t1a!D12)*100</f>
        <v>107.17941449740948</v>
      </c>
      <c r="O12" s="86">
        <f>(J12/t1a!E12)*100</f>
        <v>350.11897095210662</v>
      </c>
      <c r="P12" s="86">
        <f t="shared" si="5"/>
        <v>279.12138683802965</v>
      </c>
      <c r="R12" s="229"/>
    </row>
    <row r="13" spans="1:255" x14ac:dyDescent="0.2">
      <c r="A13" s="83">
        <v>8</v>
      </c>
      <c r="B13" s="84" t="s">
        <v>21</v>
      </c>
      <c r="C13" s="86">
        <v>0</v>
      </c>
      <c r="D13" s="86">
        <v>0</v>
      </c>
      <c r="E13" s="86">
        <v>607.69000000000005</v>
      </c>
      <c r="F13" s="86">
        <f t="shared" si="3"/>
        <v>607.69000000000005</v>
      </c>
      <c r="G13" s="88" t="str">
        <f t="shared" si="6"/>
        <v/>
      </c>
      <c r="H13" s="83">
        <f>(C13+t1a!H13)</f>
        <v>374.78999999999996</v>
      </c>
      <c r="I13" s="83">
        <f>(D13+t1a!I13)</f>
        <v>298.02</v>
      </c>
      <c r="J13" s="83">
        <f>(E13+t1a!J13)</f>
        <v>1215.3700000000001</v>
      </c>
      <c r="K13" s="83">
        <f t="shared" si="4"/>
        <v>840.58000000000015</v>
      </c>
      <c r="L13" s="88">
        <f t="shared" si="7"/>
        <v>224.28026361429073</v>
      </c>
      <c r="M13" s="86">
        <f>(H13/t1a!C13)*100</f>
        <v>46.510964123056304</v>
      </c>
      <c r="N13" s="86">
        <f>(I13/t1a!D13)*100</f>
        <v>42.292136744859292</v>
      </c>
      <c r="O13" s="86">
        <f>(J13/t1a!E13)*100</f>
        <v>141.19567364104233</v>
      </c>
      <c r="P13" s="86">
        <f t="shared" si="5"/>
        <v>94.684709517986022</v>
      </c>
      <c r="R13" s="229"/>
    </row>
    <row r="14" spans="1:255" x14ac:dyDescent="0.2">
      <c r="A14" s="83">
        <v>9</v>
      </c>
      <c r="B14" s="84" t="s">
        <v>22</v>
      </c>
      <c r="C14" s="86">
        <v>0</v>
      </c>
      <c r="D14" s="86">
        <v>0</v>
      </c>
      <c r="E14" s="86">
        <v>0</v>
      </c>
      <c r="F14" s="86">
        <f t="shared" si="3"/>
        <v>0</v>
      </c>
      <c r="G14" s="88" t="str">
        <f t="shared" si="6"/>
        <v/>
      </c>
      <c r="H14" s="83">
        <f>(C14+t1a!H14)</f>
        <v>18859.64</v>
      </c>
      <c r="I14" s="83">
        <f>(D14+t1a!I14)</f>
        <v>18744.02</v>
      </c>
      <c r="J14" s="83">
        <f>(E14+t1a!J14)</f>
        <v>25083.660000000003</v>
      </c>
      <c r="K14" s="83">
        <f t="shared" si="4"/>
        <v>6224.0200000000041</v>
      </c>
      <c r="L14" s="88">
        <f t="shared" si="7"/>
        <v>33.001796428775968</v>
      </c>
      <c r="M14" s="86">
        <f>(H14/t1a!C14)*100</f>
        <v>94.508623450111656</v>
      </c>
      <c r="N14" s="86">
        <f>(I14/t1a!D14)*100</f>
        <v>97.153555218188387</v>
      </c>
      <c r="O14" s="86">
        <f>(J14/t1a!E14)*100</f>
        <v>122.81745614005024</v>
      </c>
      <c r="P14" s="86">
        <f t="shared" si="5"/>
        <v>28.308832689938583</v>
      </c>
      <c r="R14" s="229"/>
    </row>
    <row r="15" spans="1:255" x14ac:dyDescent="0.2">
      <c r="A15" s="83">
        <v>10</v>
      </c>
      <c r="B15" s="84" t="s">
        <v>23</v>
      </c>
      <c r="C15" s="86">
        <v>21638.69</v>
      </c>
      <c r="D15" s="86">
        <v>19934.62</v>
      </c>
      <c r="E15" s="86">
        <v>23548</v>
      </c>
      <c r="F15" s="86">
        <f t="shared" si="3"/>
        <v>1909.3100000000013</v>
      </c>
      <c r="G15" s="88">
        <f t="shared" si="6"/>
        <v>8.8235932951578935</v>
      </c>
      <c r="H15" s="83">
        <f>(C15+t1a!H15)</f>
        <v>80293.84</v>
      </c>
      <c r="I15" s="83">
        <f>(D15+t1a!I15)</f>
        <v>75676.47</v>
      </c>
      <c r="J15" s="83">
        <f>(E15+t1a!J15)</f>
        <v>85401.34</v>
      </c>
      <c r="K15" s="83">
        <f t="shared" si="4"/>
        <v>5107.5</v>
      </c>
      <c r="L15" s="88">
        <f t="shared" si="7"/>
        <v>6.3610110065728591</v>
      </c>
      <c r="M15" s="86">
        <f>(H15/t1a!C15)*100</f>
        <v>95.131736758938899</v>
      </c>
      <c r="N15" s="86">
        <f>(I15/t1a!D15)*100</f>
        <v>91.480549020110331</v>
      </c>
      <c r="O15" s="86">
        <f>(J15/t1a!E15)*100</f>
        <v>93.692046097957572</v>
      </c>
      <c r="P15" s="86">
        <f t="shared" si="5"/>
        <v>-1.4396906609813271</v>
      </c>
      <c r="R15" s="229"/>
    </row>
    <row r="16" spans="1:255" x14ac:dyDescent="0.2">
      <c r="A16" s="83">
        <v>11</v>
      </c>
      <c r="B16" s="84" t="s">
        <v>24</v>
      </c>
      <c r="C16" s="86">
        <v>0</v>
      </c>
      <c r="D16" s="86">
        <v>0</v>
      </c>
      <c r="E16" s="86">
        <v>0</v>
      </c>
      <c r="F16" s="86">
        <f t="shared" si="3"/>
        <v>0</v>
      </c>
      <c r="G16" s="88" t="str">
        <f t="shared" si="6"/>
        <v/>
      </c>
      <c r="H16" s="83">
        <f>(C16+t1a!H16)</f>
        <v>5545.1399999999994</v>
      </c>
      <c r="I16" s="83">
        <f>(D16+t1a!I16)</f>
        <v>5363.83</v>
      </c>
      <c r="J16" s="83">
        <f>(E16+t1a!J16)</f>
        <v>6757.4800000000005</v>
      </c>
      <c r="K16" s="83">
        <f t="shared" si="4"/>
        <v>1212.3400000000011</v>
      </c>
      <c r="L16" s="88">
        <f t="shared" si="7"/>
        <v>21.86310895667199</v>
      </c>
      <c r="M16" s="86">
        <f>(H16/t1a!C16)*100</f>
        <v>116.94956005297922</v>
      </c>
      <c r="N16" s="86">
        <f>(I16/t1a!D16)*100</f>
        <v>117.15384027345499</v>
      </c>
      <c r="O16" s="86">
        <f>(J16/t1a!E16)*100</f>
        <v>120.50875084262751</v>
      </c>
      <c r="P16" s="86">
        <f t="shared" si="5"/>
        <v>3.5591907896482837</v>
      </c>
      <c r="R16" s="229"/>
    </row>
    <row r="17" spans="1:18" x14ac:dyDescent="0.2">
      <c r="A17" s="83">
        <v>12</v>
      </c>
      <c r="B17" s="84" t="s">
        <v>25</v>
      </c>
      <c r="C17" s="86">
        <v>0</v>
      </c>
      <c r="D17" s="86">
        <v>0</v>
      </c>
      <c r="E17" s="86">
        <v>0</v>
      </c>
      <c r="F17" s="86">
        <f t="shared" si="3"/>
        <v>0</v>
      </c>
      <c r="G17" s="88" t="str">
        <f t="shared" si="6"/>
        <v/>
      </c>
      <c r="H17" s="83">
        <f>(C17+t1a!H17)</f>
        <v>7756.0199999999995</v>
      </c>
      <c r="I17" s="83">
        <f>(D17+t1a!I17)</f>
        <v>7745.4000000000005</v>
      </c>
      <c r="J17" s="83">
        <f>(E17+t1a!J17)</f>
        <v>8501.2899999999991</v>
      </c>
      <c r="K17" s="83">
        <f t="shared" si="4"/>
        <v>745.26999999999953</v>
      </c>
      <c r="L17" s="88">
        <f t="shared" si="7"/>
        <v>9.608923133256484</v>
      </c>
      <c r="M17" s="86">
        <f>(H17/t1a!C17)*100</f>
        <v>57.372485984239617</v>
      </c>
      <c r="N17" s="86">
        <f>(I17/t1a!D17)*100</f>
        <v>63.354982250069533</v>
      </c>
      <c r="O17" s="86">
        <f>(J17/t1a!E17)*100</f>
        <v>62.57965733635141</v>
      </c>
      <c r="P17" s="86">
        <f t="shared" si="5"/>
        <v>5.2071713521117928</v>
      </c>
      <c r="R17" s="229"/>
    </row>
    <row r="18" spans="1:18" s="82" customFormat="1" x14ac:dyDescent="0.2">
      <c r="A18" s="231" t="s">
        <v>26</v>
      </c>
      <c r="B18" s="232"/>
      <c r="C18" s="87">
        <f>SUM(C6:C17)</f>
        <v>21638.69</v>
      </c>
      <c r="D18" s="87">
        <f>SUM(D6:D17)</f>
        <v>19934.62</v>
      </c>
      <c r="E18" s="87">
        <f>SUM(E6:E17)</f>
        <v>24155.69</v>
      </c>
      <c r="F18" s="87">
        <f t="shared" si="3"/>
        <v>2517</v>
      </c>
      <c r="G18" s="89">
        <f t="shared" si="6"/>
        <v>11.631942599112978</v>
      </c>
      <c r="H18" s="87">
        <f>SUM(H6:H17)</f>
        <v>156150.67999999996</v>
      </c>
      <c r="I18" s="87">
        <f>SUM(I6:I17)</f>
        <v>153503.20999999996</v>
      </c>
      <c r="J18" s="87">
        <f>SUM(J6:J17)</f>
        <v>179303.62000000002</v>
      </c>
      <c r="K18" s="85">
        <f t="shared" si="4"/>
        <v>23152.940000000061</v>
      </c>
      <c r="L18" s="89">
        <f t="shared" si="7"/>
        <v>14.827306547752508</v>
      </c>
      <c r="M18" s="87">
        <f>(H18/t1a!C18)*100</f>
        <v>86.328404536403809</v>
      </c>
      <c r="N18" s="87">
        <f>(I18/t1a!D18)*100</f>
        <v>89.137610203865336</v>
      </c>
      <c r="O18" s="87">
        <f>(J18/t1a!E18)*100</f>
        <v>94.07931917540752</v>
      </c>
      <c r="P18" s="87">
        <f t="shared" si="5"/>
        <v>7.7509146390037102</v>
      </c>
      <c r="R18" s="230"/>
    </row>
    <row r="19" spans="1:18" x14ac:dyDescent="0.2">
      <c r="A19" s="83">
        <v>13</v>
      </c>
      <c r="B19" s="84" t="s">
        <v>27</v>
      </c>
      <c r="C19" s="86">
        <v>0</v>
      </c>
      <c r="D19" s="86">
        <v>0</v>
      </c>
      <c r="E19" s="86">
        <v>0</v>
      </c>
      <c r="F19" s="86">
        <f t="shared" si="3"/>
        <v>0</v>
      </c>
      <c r="G19" s="88" t="str">
        <f t="shared" si="6"/>
        <v/>
      </c>
      <c r="H19" s="83">
        <f>(C19+t1a!H19)</f>
        <v>11407.650000000001</v>
      </c>
      <c r="I19" s="83">
        <f>(D19+t1a!I19)</f>
        <v>11119.13</v>
      </c>
      <c r="J19" s="83">
        <f>(E19+t1a!J19)</f>
        <v>12698.550000000001</v>
      </c>
      <c r="K19" s="83">
        <f t="shared" si="4"/>
        <v>1290.8999999999996</v>
      </c>
      <c r="L19" s="88">
        <f t="shared" si="7"/>
        <v>11.316090518204884</v>
      </c>
      <c r="M19" s="86">
        <f>(H19/t1a!C19)*100</f>
        <v>73.455096876388438</v>
      </c>
      <c r="N19" s="86">
        <f>(I19/t1a!D19)*100</f>
        <v>76.515426772034999</v>
      </c>
      <c r="O19" s="86">
        <f>(J19/t1a!E19)*100</f>
        <v>77.476290768164475</v>
      </c>
      <c r="P19" s="86">
        <f t="shared" si="5"/>
        <v>4.0211938917760364</v>
      </c>
      <c r="R19" s="229"/>
    </row>
    <row r="20" spans="1:18" x14ac:dyDescent="0.2">
      <c r="A20" s="83">
        <v>14</v>
      </c>
      <c r="B20" s="84" t="s">
        <v>28</v>
      </c>
      <c r="C20" s="86">
        <v>0</v>
      </c>
      <c r="D20" s="86">
        <v>2159.04</v>
      </c>
      <c r="E20" s="86">
        <v>0</v>
      </c>
      <c r="F20" s="86">
        <f t="shared" si="3"/>
        <v>0</v>
      </c>
      <c r="G20" s="88" t="str">
        <f t="shared" si="6"/>
        <v/>
      </c>
      <c r="H20" s="83">
        <f>(C20+t1a!H20)</f>
        <v>2201.5500000000002</v>
      </c>
      <c r="I20" s="83">
        <f>(D20+t1a!I20)</f>
        <v>4318.08</v>
      </c>
      <c r="J20" s="83">
        <f>(E20+t1a!J20)</f>
        <v>2248.12</v>
      </c>
      <c r="K20" s="83">
        <f t="shared" si="4"/>
        <v>46.569999999999709</v>
      </c>
      <c r="L20" s="88">
        <f t="shared" si="7"/>
        <v>2.1153278372055917</v>
      </c>
      <c r="M20" s="86">
        <f>(H20/t1a!C20)*100</f>
        <v>72.662492615097236</v>
      </c>
      <c r="N20" s="86">
        <f>(I20/t1a!D20)*100</f>
        <v>161.92779759025299</v>
      </c>
      <c r="O20" s="86">
        <f>(J20/t1a!E20)*100</f>
        <v>118.60676149073566</v>
      </c>
      <c r="P20" s="86">
        <f t="shared" si="5"/>
        <v>45.944268875638429</v>
      </c>
      <c r="R20" s="229"/>
    </row>
    <row r="21" spans="1:18" x14ac:dyDescent="0.2">
      <c r="A21" s="83">
        <v>15</v>
      </c>
      <c r="B21" s="84" t="s">
        <v>29</v>
      </c>
      <c r="C21" s="86">
        <v>0</v>
      </c>
      <c r="D21" s="86">
        <v>0</v>
      </c>
      <c r="E21" s="86">
        <v>0</v>
      </c>
      <c r="F21" s="86">
        <f t="shared" si="3"/>
        <v>0</v>
      </c>
      <c r="G21" s="88" t="str">
        <f t="shared" si="6"/>
        <v/>
      </c>
      <c r="H21" s="83">
        <f>(C21+t1a!H21)</f>
        <v>179.99</v>
      </c>
      <c r="I21" s="83">
        <f>(D21+t1a!I21)</f>
        <v>167.07999999999998</v>
      </c>
      <c r="J21" s="83">
        <f>(E21+t1a!J21)</f>
        <v>233.17</v>
      </c>
      <c r="K21" s="83">
        <f t="shared" si="4"/>
        <v>53.179999999999978</v>
      </c>
      <c r="L21" s="88">
        <f t="shared" si="7"/>
        <v>29.546085893660745</v>
      </c>
      <c r="M21" s="86">
        <f>(H21/t1a!C21)*100</f>
        <v>291.4817813765182</v>
      </c>
      <c r="N21" s="86">
        <f>(I21/t1a!D21)*100</f>
        <v>377.75265656794028</v>
      </c>
      <c r="O21" s="86">
        <f>(J21/t1a!E21)*100</f>
        <v>462.91443319436178</v>
      </c>
      <c r="P21" s="86">
        <f t="shared" si="5"/>
        <v>171.43265181784358</v>
      </c>
      <c r="R21" s="229"/>
    </row>
    <row r="22" spans="1:18" x14ac:dyDescent="0.2">
      <c r="A22" s="83">
        <v>16</v>
      </c>
      <c r="B22" s="84" t="s">
        <v>30</v>
      </c>
      <c r="C22" s="86">
        <v>0</v>
      </c>
      <c r="D22" s="86">
        <v>0</v>
      </c>
      <c r="E22" s="86">
        <v>0</v>
      </c>
      <c r="F22" s="86">
        <f t="shared" si="3"/>
        <v>0</v>
      </c>
      <c r="G22" s="88" t="str">
        <f t="shared" si="6"/>
        <v/>
      </c>
      <c r="H22" s="83">
        <f>(C22+t1a!H22)</f>
        <v>403.86</v>
      </c>
      <c r="I22" s="83">
        <f>(D22+t1a!I22)</f>
        <v>394.31</v>
      </c>
      <c r="J22" s="83">
        <f>(E22+t1a!J22)</f>
        <v>461.48</v>
      </c>
      <c r="K22" s="83">
        <f t="shared" si="4"/>
        <v>57.620000000000005</v>
      </c>
      <c r="L22" s="88">
        <f t="shared" si="7"/>
        <v>14.26732035854009</v>
      </c>
      <c r="M22" s="86">
        <f>(H22/t1a!C22)*100</f>
        <v>61.496528200755264</v>
      </c>
      <c r="N22" s="86">
        <f>(I22/t1a!D22)*100</f>
        <v>82.662837257080568</v>
      </c>
      <c r="O22" s="86">
        <f>(J22/t1a!E22)*100</f>
        <v>63.228564382210294</v>
      </c>
      <c r="P22" s="86">
        <f t="shared" si="5"/>
        <v>1.7320361814550296</v>
      </c>
      <c r="R22" s="229"/>
    </row>
    <row r="23" spans="1:18" x14ac:dyDescent="0.2">
      <c r="A23" s="83">
        <v>17</v>
      </c>
      <c r="B23" s="84" t="s">
        <v>31</v>
      </c>
      <c r="C23" s="86">
        <v>0</v>
      </c>
      <c r="D23" s="86">
        <v>0</v>
      </c>
      <c r="E23" s="86">
        <v>0</v>
      </c>
      <c r="F23" s="86">
        <f t="shared" si="3"/>
        <v>0</v>
      </c>
      <c r="G23" s="88" t="str">
        <f t="shared" si="6"/>
        <v/>
      </c>
      <c r="H23" s="83">
        <f>(C23+t1a!H23)</f>
        <v>667.33999999999992</v>
      </c>
      <c r="I23" s="83">
        <f>(D23+t1a!I23)</f>
        <v>640.14</v>
      </c>
      <c r="J23" s="83">
        <f>(E23+t1a!J23)</f>
        <v>748.72</v>
      </c>
      <c r="K23" s="83">
        <f t="shared" si="4"/>
        <v>81.380000000000109</v>
      </c>
      <c r="L23" s="88">
        <f t="shared" si="7"/>
        <v>12.194683369796524</v>
      </c>
      <c r="M23" s="86">
        <f>(H23/t1a!C23)*100</f>
        <v>162.42911038091759</v>
      </c>
      <c r="N23" s="86">
        <f>(I23/t1a!D23)*100</f>
        <v>174.19249503387846</v>
      </c>
      <c r="O23" s="86">
        <f>(J23/t1a!E23)*100</f>
        <v>223.63201911589007</v>
      </c>
      <c r="P23" s="86">
        <f t="shared" si="5"/>
        <v>61.202908734972482</v>
      </c>
      <c r="R23" s="229"/>
    </row>
    <row r="24" spans="1:18" x14ac:dyDescent="0.2">
      <c r="A24" s="83">
        <v>18</v>
      </c>
      <c r="B24" s="84" t="s">
        <v>32</v>
      </c>
      <c r="C24" s="86">
        <v>0</v>
      </c>
      <c r="D24" s="86">
        <v>0</v>
      </c>
      <c r="E24" s="86">
        <v>0</v>
      </c>
      <c r="F24" s="86">
        <f t="shared" si="3"/>
        <v>0</v>
      </c>
      <c r="G24" s="88" t="str">
        <f t="shared" si="6"/>
        <v/>
      </c>
      <c r="H24" s="83">
        <f>(C24+t1a!H24)</f>
        <v>27680.489999999998</v>
      </c>
      <c r="I24" s="83">
        <f>(D24+t1a!I24)</f>
        <v>25506.47</v>
      </c>
      <c r="J24" s="83">
        <f>(E24+t1a!J24)</f>
        <v>30105.18</v>
      </c>
      <c r="K24" s="83">
        <f t="shared" si="4"/>
        <v>2424.6900000000023</v>
      </c>
      <c r="L24" s="88">
        <f t="shared" si="7"/>
        <v>8.759563143571528</v>
      </c>
      <c r="M24" s="86">
        <f>(H24/t1a!C24)*100</f>
        <v>144.76706147418165</v>
      </c>
      <c r="N24" s="86">
        <f>(I24/t1a!D24)*100</f>
        <v>154.43313500268528</v>
      </c>
      <c r="O24" s="86">
        <f>(J24/t1a!E24)*100</f>
        <v>127.51531508865025</v>
      </c>
      <c r="P24" s="86">
        <f t="shared" si="5"/>
        <v>-17.251746385531391</v>
      </c>
      <c r="R24" s="229"/>
    </row>
    <row r="25" spans="1:18" x14ac:dyDescent="0.2">
      <c r="A25" s="83">
        <v>19</v>
      </c>
      <c r="B25" s="84" t="s">
        <v>33</v>
      </c>
      <c r="C25" s="86">
        <v>0</v>
      </c>
      <c r="D25" s="86">
        <v>0</v>
      </c>
      <c r="E25" s="86">
        <v>0</v>
      </c>
      <c r="F25" s="86">
        <f t="shared" si="3"/>
        <v>0</v>
      </c>
      <c r="G25" s="88" t="str">
        <f t="shared" si="6"/>
        <v/>
      </c>
      <c r="H25" s="83">
        <f>(C25+t1a!H25)</f>
        <v>14371.130000000001</v>
      </c>
      <c r="I25" s="83">
        <f>(D25+t1a!I25)</f>
        <v>13663.380000000001</v>
      </c>
      <c r="J25" s="83">
        <f>(E25+t1a!J25)</f>
        <v>15647.05</v>
      </c>
      <c r="K25" s="83">
        <f t="shared" si="4"/>
        <v>1275.9199999999983</v>
      </c>
      <c r="L25" s="88">
        <f t="shared" si="7"/>
        <v>8.8783554250779044</v>
      </c>
      <c r="M25" s="86">
        <f>(H25/t1a!C25)*100</f>
        <v>87.222512199266831</v>
      </c>
      <c r="N25" s="86">
        <f>(I25/t1a!D25)*100</f>
        <v>90.870142376777054</v>
      </c>
      <c r="O25" s="86">
        <f>(J25/t1a!E25)*100</f>
        <v>106.31241086588589</v>
      </c>
      <c r="P25" s="86">
        <f t="shared" si="5"/>
        <v>19.089898666619064</v>
      </c>
      <c r="R25" s="229"/>
    </row>
    <row r="26" spans="1:18" x14ac:dyDescent="0.2">
      <c r="A26" s="83">
        <v>20</v>
      </c>
      <c r="B26" s="84" t="s">
        <v>34</v>
      </c>
      <c r="C26" s="86">
        <v>0</v>
      </c>
      <c r="D26" s="86">
        <v>0</v>
      </c>
      <c r="E26" s="86">
        <v>0</v>
      </c>
      <c r="F26" s="86">
        <f t="shared" si="3"/>
        <v>0</v>
      </c>
      <c r="G26" s="88" t="str">
        <f t="shared" si="6"/>
        <v/>
      </c>
      <c r="H26" s="83">
        <f>(C26+t1a!H26)</f>
        <v>6575.71</v>
      </c>
      <c r="I26" s="83">
        <f>(D26+t1a!I26)</f>
        <v>4824.08</v>
      </c>
      <c r="J26" s="83">
        <f>(E26+t1a!J26)</f>
        <v>6636.7300000000005</v>
      </c>
      <c r="K26" s="83">
        <f t="shared" si="4"/>
        <v>61.020000000000437</v>
      </c>
      <c r="L26" s="88">
        <f t="shared" si="7"/>
        <v>0.92796063086724379</v>
      </c>
      <c r="M26" s="86">
        <f>(H26/t1a!C26)*100</f>
        <v>68.431612719933142</v>
      </c>
      <c r="N26" s="86">
        <f>(I26/t1a!D26)*100</f>
        <v>70.296247723132964</v>
      </c>
      <c r="O26" s="86">
        <f>(J26/t1a!E26)*100</f>
        <v>74.545458629911735</v>
      </c>
      <c r="P26" s="86">
        <f t="shared" si="5"/>
        <v>6.1138459099785933</v>
      </c>
      <c r="R26" s="229"/>
    </row>
    <row r="27" spans="1:18" x14ac:dyDescent="0.2">
      <c r="A27" s="83">
        <v>21</v>
      </c>
      <c r="B27" s="84" t="s">
        <v>35</v>
      </c>
      <c r="C27" s="86">
        <v>0</v>
      </c>
      <c r="D27" s="86">
        <v>0</v>
      </c>
      <c r="E27" s="86">
        <v>0</v>
      </c>
      <c r="F27" s="86">
        <f t="shared" si="3"/>
        <v>0</v>
      </c>
      <c r="G27" s="88" t="str">
        <f t="shared" si="6"/>
        <v/>
      </c>
      <c r="H27" s="83">
        <f>(C27+t1a!H27)</f>
        <v>2855.58</v>
      </c>
      <c r="I27" s="83">
        <f>(D27+t1a!I27)</f>
        <v>2725.49</v>
      </c>
      <c r="J27" s="83">
        <f>(E27+t1a!J27)</f>
        <v>3286.58</v>
      </c>
      <c r="K27" s="83">
        <f t="shared" si="4"/>
        <v>431</v>
      </c>
      <c r="L27" s="88">
        <f t="shared" si="7"/>
        <v>15.09325601103804</v>
      </c>
      <c r="M27" s="86">
        <f>(H27/t1a!C27)*100</f>
        <v>61.692915937520254</v>
      </c>
      <c r="N27" s="86">
        <f>(I27/t1a!D27)*100</f>
        <v>66.7730760561724</v>
      </c>
      <c r="O27" s="86">
        <f>(J27/t1a!E27)*100</f>
        <v>68.999846740720983</v>
      </c>
      <c r="P27" s="86">
        <f t="shared" si="5"/>
        <v>7.3069308032007285</v>
      </c>
      <c r="R27" s="229"/>
    </row>
    <row r="28" spans="1:18" x14ac:dyDescent="0.2">
      <c r="A28" s="83">
        <v>22</v>
      </c>
      <c r="B28" s="84" t="s">
        <v>36</v>
      </c>
      <c r="C28" s="86">
        <v>0</v>
      </c>
      <c r="D28" s="86">
        <v>0</v>
      </c>
      <c r="E28" s="86">
        <v>0</v>
      </c>
      <c r="F28" s="86">
        <f t="shared" si="3"/>
        <v>0</v>
      </c>
      <c r="G28" s="88" t="str">
        <f t="shared" si="6"/>
        <v/>
      </c>
      <c r="H28" s="83">
        <f>(C28+t1a!H28)</f>
        <v>5306.01</v>
      </c>
      <c r="I28" s="83">
        <f>(D28+t1a!I28)</f>
        <v>5335.79</v>
      </c>
      <c r="J28" s="83">
        <f>(E28+t1a!J28)</f>
        <v>4712.72</v>
      </c>
      <c r="K28" s="83">
        <f t="shared" si="4"/>
        <v>-593.29</v>
      </c>
      <c r="L28" s="88">
        <f t="shared" si="7"/>
        <v>-11.181471576570717</v>
      </c>
      <c r="M28" s="86">
        <f>(H28/t1a!C28)*100</f>
        <v>87.005165204558494</v>
      </c>
      <c r="N28" s="86">
        <f>(I28/t1a!D28)*100</f>
        <v>95.097542979151157</v>
      </c>
      <c r="O28" s="86">
        <f>(J28/t1a!E28)*100</f>
        <v>85.704517349239836</v>
      </c>
      <c r="P28" s="86">
        <f t="shared" si="5"/>
        <v>-1.3006478553186582</v>
      </c>
      <c r="R28" s="229"/>
    </row>
    <row r="29" spans="1:18" x14ac:dyDescent="0.2">
      <c r="A29" s="83">
        <v>23</v>
      </c>
      <c r="B29" s="84" t="s">
        <v>37</v>
      </c>
      <c r="C29" s="86">
        <v>0</v>
      </c>
      <c r="D29" s="86">
        <v>0</v>
      </c>
      <c r="E29" s="86">
        <v>0</v>
      </c>
      <c r="F29" s="86">
        <f t="shared" si="3"/>
        <v>0</v>
      </c>
      <c r="G29" s="88" t="str">
        <f t="shared" si="6"/>
        <v/>
      </c>
      <c r="H29" s="83">
        <f>(C29+t1a!H29)</f>
        <v>27.27</v>
      </c>
      <c r="I29" s="83">
        <f>(D29+t1a!I29)</f>
        <v>25.2</v>
      </c>
      <c r="J29" s="83">
        <f>(E29+t1a!J29)</f>
        <v>54.07</v>
      </c>
      <c r="K29" s="83">
        <f t="shared" si="4"/>
        <v>26.8</v>
      </c>
      <c r="L29" s="88">
        <f t="shared" si="7"/>
        <v>98.27649431609828</v>
      </c>
      <c r="M29" s="86">
        <f>(H29/t1a!C29)*100</f>
        <v>75.519246746053724</v>
      </c>
      <c r="N29" s="86">
        <f>(I29/t1a!D29)*100</f>
        <v>73.022312373225148</v>
      </c>
      <c r="O29" s="86">
        <f>(J29/t1a!E29)*100</f>
        <v>140.15033696215659</v>
      </c>
      <c r="P29" s="86">
        <f t="shared" si="5"/>
        <v>64.631090216102862</v>
      </c>
      <c r="R29" s="229"/>
    </row>
    <row r="30" spans="1:18" x14ac:dyDescent="0.2">
      <c r="A30" s="83">
        <v>24</v>
      </c>
      <c r="B30" s="84" t="s">
        <v>38</v>
      </c>
      <c r="C30" s="86">
        <v>0</v>
      </c>
      <c r="D30" s="86">
        <v>0</v>
      </c>
      <c r="E30" s="86">
        <v>0</v>
      </c>
      <c r="F30" s="86">
        <f t="shared" si="3"/>
        <v>0</v>
      </c>
      <c r="G30" s="88" t="str">
        <f t="shared" si="6"/>
        <v/>
      </c>
      <c r="H30" s="83">
        <f>(C30+t1a!H30)</f>
        <v>371.34999999999997</v>
      </c>
      <c r="I30" s="83">
        <f>(D30+t1a!I30)</f>
        <v>390.9</v>
      </c>
      <c r="J30" s="83">
        <f>(E30+t1a!J30)</f>
        <v>262.64999999999998</v>
      </c>
      <c r="K30" s="83">
        <f t="shared" si="4"/>
        <v>-108.69999999999999</v>
      </c>
      <c r="L30" s="88">
        <f t="shared" si="7"/>
        <v>-29.271576679682237</v>
      </c>
      <c r="M30" s="86">
        <f>(H30/t1a!C30)*100</f>
        <v>84.557232962178645</v>
      </c>
      <c r="N30" s="86">
        <f>(I30/t1a!D30)*100</f>
        <v>90.379413192758548</v>
      </c>
      <c r="O30" s="86">
        <f>(J30/t1a!E30)*100</f>
        <v>56.592187197000712</v>
      </c>
      <c r="P30" s="86">
        <f t="shared" si="5"/>
        <v>-27.965045765177933</v>
      </c>
      <c r="R30" s="229"/>
    </row>
    <row r="31" spans="1:18" x14ac:dyDescent="0.2">
      <c r="A31" s="83">
        <v>25</v>
      </c>
      <c r="B31" s="84" t="s">
        <v>39</v>
      </c>
      <c r="C31" s="86">
        <v>0</v>
      </c>
      <c r="D31" s="86">
        <v>0</v>
      </c>
      <c r="E31" s="86">
        <v>0</v>
      </c>
      <c r="F31" s="86">
        <f t="shared" si="3"/>
        <v>0</v>
      </c>
      <c r="G31" s="88" t="str">
        <f t="shared" si="6"/>
        <v/>
      </c>
      <c r="H31" s="83">
        <f>(C31+t1a!H31)</f>
        <v>10.540000000000001</v>
      </c>
      <c r="I31" s="83">
        <f>(D31+t1a!I31)</f>
        <v>10.48</v>
      </c>
      <c r="J31" s="83">
        <f>(E31+t1a!J31)</f>
        <v>14.27</v>
      </c>
      <c r="K31" s="83">
        <f t="shared" si="4"/>
        <v>3.7299999999999986</v>
      </c>
      <c r="L31" s="88">
        <f t="shared" si="7"/>
        <v>35.38899430740036</v>
      </c>
      <c r="M31" s="86">
        <f>(H31/t1a!C31)*100</f>
        <v>22.39694007649809</v>
      </c>
      <c r="N31" s="86">
        <f>(I31/t1a!D31)*100</f>
        <v>22.426706612454527</v>
      </c>
      <c r="O31" s="86">
        <f>(J31/t1a!E31)*100</f>
        <v>24.426566244436835</v>
      </c>
      <c r="P31" s="86">
        <f t="shared" si="5"/>
        <v>2.0296261679387442</v>
      </c>
      <c r="R31" s="229"/>
    </row>
    <row r="32" spans="1:18" x14ac:dyDescent="0.2">
      <c r="A32" s="83">
        <v>26</v>
      </c>
      <c r="B32" s="84" t="s">
        <v>40</v>
      </c>
      <c r="C32" s="86">
        <v>0</v>
      </c>
      <c r="D32" s="86">
        <v>0</v>
      </c>
      <c r="E32" s="86">
        <v>0</v>
      </c>
      <c r="F32" s="86">
        <f t="shared" si="3"/>
        <v>0</v>
      </c>
      <c r="G32" s="88" t="str">
        <f t="shared" si="6"/>
        <v/>
      </c>
      <c r="H32" s="83">
        <f>(C32+t1a!H32)</f>
        <v>5604.29</v>
      </c>
      <c r="I32" s="83">
        <f>(D32+t1a!I32)</f>
        <v>5330.28</v>
      </c>
      <c r="J32" s="83">
        <f>(E32+t1a!J32)</f>
        <v>6389.38</v>
      </c>
      <c r="K32" s="83">
        <f t="shared" si="4"/>
        <v>785.09000000000015</v>
      </c>
      <c r="L32" s="88">
        <f t="shared" si="7"/>
        <v>14.008732595922055</v>
      </c>
      <c r="M32" s="86">
        <f>(H32/t1a!C32)*100</f>
        <v>191.4608898849381</v>
      </c>
      <c r="N32" s="86">
        <f>(I32/t1a!D32)*100</f>
        <v>228.92556659322537</v>
      </c>
      <c r="O32" s="86">
        <f>(J32/t1a!E32)*100</f>
        <v>226.55287101189253</v>
      </c>
      <c r="P32" s="86">
        <f t="shared" si="5"/>
        <v>35.091981126954437</v>
      </c>
      <c r="R32" s="229"/>
    </row>
    <row r="33" spans="1:18" x14ac:dyDescent="0.2">
      <c r="A33" s="83">
        <v>27</v>
      </c>
      <c r="B33" s="84" t="s">
        <v>41</v>
      </c>
      <c r="C33" s="86">
        <v>0.92</v>
      </c>
      <c r="D33" s="86">
        <v>0.92</v>
      </c>
      <c r="E33" s="86">
        <v>0.85</v>
      </c>
      <c r="F33" s="86">
        <f t="shared" si="3"/>
        <v>-7.0000000000000062E-2</v>
      </c>
      <c r="G33" s="88">
        <f t="shared" si="6"/>
        <v>-7.6086956521739193</v>
      </c>
      <c r="H33" s="83">
        <f>(C33+t1a!H33)</f>
        <v>61.78</v>
      </c>
      <c r="I33" s="83">
        <f>(D33+t1a!I33)</f>
        <v>64.67</v>
      </c>
      <c r="J33" s="83">
        <f>(E33+t1a!J33)</f>
        <v>86.72999999999999</v>
      </c>
      <c r="K33" s="83">
        <f t="shared" si="4"/>
        <v>24.949999999999989</v>
      </c>
      <c r="L33" s="88">
        <f t="shared" si="7"/>
        <v>40.385237941081236</v>
      </c>
      <c r="M33" s="86">
        <f>(H33/t1a!C33)*100</f>
        <v>104.44632290786137</v>
      </c>
      <c r="N33" s="86">
        <f>(I33/t1a!D33)*100</f>
        <v>136.23341057510007</v>
      </c>
      <c r="O33" s="86">
        <f>(J33/t1a!E33)*100</f>
        <v>200.5781683626272</v>
      </c>
      <c r="P33" s="86">
        <f t="shared" si="5"/>
        <v>96.131845454765823</v>
      </c>
      <c r="R33" s="229"/>
    </row>
    <row r="34" spans="1:18" x14ac:dyDescent="0.2">
      <c r="A34" s="83">
        <v>28</v>
      </c>
      <c r="B34" s="84" t="s">
        <v>42</v>
      </c>
      <c r="C34" s="86">
        <v>611.64</v>
      </c>
      <c r="D34" s="86">
        <v>542.75</v>
      </c>
      <c r="E34" s="86">
        <v>768.71</v>
      </c>
      <c r="F34" s="86">
        <f t="shared" si="3"/>
        <v>157.07000000000005</v>
      </c>
      <c r="G34" s="88">
        <f t="shared" si="6"/>
        <v>25.6801386436466</v>
      </c>
      <c r="H34" s="83">
        <f>(C34+t1a!H34)</f>
        <v>1223.27</v>
      </c>
      <c r="I34" s="83">
        <f>(D34+t1a!I34)</f>
        <v>1211.6599999999999</v>
      </c>
      <c r="J34" s="83">
        <f>(E34+t1a!J34)</f>
        <v>1537.4099999999999</v>
      </c>
      <c r="K34" s="83">
        <f t="shared" si="4"/>
        <v>314.13999999999987</v>
      </c>
      <c r="L34" s="88">
        <f t="shared" si="7"/>
        <v>25.680348573904361</v>
      </c>
      <c r="M34" s="86">
        <f>(H34/t1a!C34)*100</f>
        <v>513.95739674803588</v>
      </c>
      <c r="N34" s="86">
        <f>(I34/t1a!D34)*100</f>
        <v>548.73420587835687</v>
      </c>
      <c r="O34" s="86">
        <f>(J34/t1a!E34)*100</f>
        <v>461.08928410760876</v>
      </c>
      <c r="P34" s="86">
        <f t="shared" si="5"/>
        <v>-52.868112640427114</v>
      </c>
      <c r="R34" s="229"/>
    </row>
    <row r="35" spans="1:18" x14ac:dyDescent="0.2">
      <c r="A35" s="83">
        <v>29</v>
      </c>
      <c r="B35" s="84" t="s">
        <v>43</v>
      </c>
      <c r="C35" s="86">
        <v>0</v>
      </c>
      <c r="D35" s="86">
        <v>0</v>
      </c>
      <c r="E35" s="86">
        <v>0</v>
      </c>
      <c r="F35" s="86">
        <f t="shared" si="3"/>
        <v>0</v>
      </c>
      <c r="G35" s="88" t="str">
        <f t="shared" si="6"/>
        <v/>
      </c>
      <c r="H35" s="83">
        <f>(C35+t1a!H35)</f>
        <v>58.59</v>
      </c>
      <c r="I35" s="83">
        <f>(D35+t1a!I35)</f>
        <v>83.9</v>
      </c>
      <c r="J35" s="83">
        <f>(E35+t1a!J35)</f>
        <v>77.58</v>
      </c>
      <c r="K35" s="83">
        <f t="shared" si="4"/>
        <v>18.989999999999995</v>
      </c>
      <c r="L35" s="88">
        <f t="shared" si="7"/>
        <v>32.411674347158211</v>
      </c>
      <c r="M35" s="86">
        <f>(H35/t1a!C35)*100</f>
        <v>25.311041990668741</v>
      </c>
      <c r="N35" s="86">
        <f>(I35/t1a!D35)*100</f>
        <v>37.05339398489599</v>
      </c>
      <c r="O35" s="86">
        <f>(J35/t1a!E35)*100</f>
        <v>34.262244402243518</v>
      </c>
      <c r="P35" s="86">
        <f t="shared" si="5"/>
        <v>8.9512024115747764</v>
      </c>
      <c r="R35" s="229"/>
    </row>
    <row r="36" spans="1:18" x14ac:dyDescent="0.2">
      <c r="A36" s="83">
        <v>30</v>
      </c>
      <c r="B36" s="84" t="s">
        <v>44</v>
      </c>
      <c r="C36" s="86">
        <v>0</v>
      </c>
      <c r="D36" s="86">
        <v>0</v>
      </c>
      <c r="E36" s="86">
        <v>0</v>
      </c>
      <c r="F36" s="86">
        <f t="shared" si="3"/>
        <v>0</v>
      </c>
      <c r="G36" s="88" t="str">
        <f t="shared" si="6"/>
        <v/>
      </c>
      <c r="H36" s="83">
        <f>(C36+t1a!H36)</f>
        <v>12.21</v>
      </c>
      <c r="I36" s="83">
        <f>(D36+t1a!I36)</f>
        <v>12.31</v>
      </c>
      <c r="J36" s="83">
        <f>(E36+t1a!J36)</f>
        <v>13.18</v>
      </c>
      <c r="K36" s="83">
        <f t="shared" si="4"/>
        <v>0.96999999999999886</v>
      </c>
      <c r="L36" s="88">
        <f t="shared" si="7"/>
        <v>7.9443079443079352</v>
      </c>
      <c r="M36" s="86">
        <f>(H36/t1a!C36)*100</f>
        <v>102.26130653266333</v>
      </c>
      <c r="N36" s="86">
        <f>(I36/t1a!D36)*100</f>
        <v>114.72506989748371</v>
      </c>
      <c r="O36" s="86">
        <f>(J36/t1a!E36)*100</f>
        <v>87.400530503978786</v>
      </c>
      <c r="P36" s="86">
        <f t="shared" si="5"/>
        <v>-14.860776028684541</v>
      </c>
      <c r="R36" s="229"/>
    </row>
    <row r="37" spans="1:18" x14ac:dyDescent="0.2">
      <c r="A37" s="83">
        <v>31</v>
      </c>
      <c r="B37" s="84" t="s">
        <v>45</v>
      </c>
      <c r="C37" s="86">
        <v>0</v>
      </c>
      <c r="D37" s="86">
        <v>0</v>
      </c>
      <c r="E37" s="86">
        <v>0</v>
      </c>
      <c r="F37" s="86">
        <f t="shared" si="3"/>
        <v>0</v>
      </c>
      <c r="G37" s="88" t="str">
        <f t="shared" si="6"/>
        <v/>
      </c>
      <c r="H37" s="83">
        <f>(C37+t1a!H37)</f>
        <v>2405.09</v>
      </c>
      <c r="I37" s="83">
        <f>(D37+t1a!I37)</f>
        <v>2295.1499999999996</v>
      </c>
      <c r="J37" s="83">
        <f>(E37+t1a!J37)</f>
        <v>2445.9499999999998</v>
      </c>
      <c r="K37" s="83">
        <f t="shared" si="4"/>
        <v>40.859999999999673</v>
      </c>
      <c r="L37" s="88">
        <f t="shared" si="7"/>
        <v>1.6988969227762649</v>
      </c>
      <c r="M37" s="86">
        <f>(H37/t1a!C37)*100</f>
        <v>157.33527841741679</v>
      </c>
      <c r="N37" s="86">
        <f>(I37/t1a!D37)*100</f>
        <v>175.63937738188159</v>
      </c>
      <c r="O37" s="86">
        <f>(J37/t1a!E37)*100</f>
        <v>157.64558022622538</v>
      </c>
      <c r="P37" s="86">
        <f t="shared" si="5"/>
        <v>0.31030180880858893</v>
      </c>
      <c r="R37" s="229"/>
    </row>
    <row r="38" spans="1:18" s="82" customFormat="1" x14ac:dyDescent="0.2">
      <c r="A38" s="231" t="s">
        <v>46</v>
      </c>
      <c r="B38" s="232"/>
      <c r="C38" s="87">
        <f>SUM(C19:C37)</f>
        <v>612.55999999999995</v>
      </c>
      <c r="D38" s="87">
        <f>SUM(D19:D37)</f>
        <v>2702.71</v>
      </c>
      <c r="E38" s="87">
        <f>SUM(E19:E37)</f>
        <v>769.56000000000006</v>
      </c>
      <c r="F38" s="87">
        <f t="shared" ref="F38:F58" si="8">(E38-C38)</f>
        <v>157.00000000000011</v>
      </c>
      <c r="G38" s="89">
        <f t="shared" si="6"/>
        <v>25.630142353402135</v>
      </c>
      <c r="H38" s="87">
        <f>SUM(H19:H37)</f>
        <v>81423.699999999983</v>
      </c>
      <c r="I38" s="87">
        <f>SUM(I19:I37)</f>
        <v>78118.499999999971</v>
      </c>
      <c r="J38" s="87">
        <f>SUM(J19:J37)</f>
        <v>87659.520000000004</v>
      </c>
      <c r="K38" s="85">
        <f t="shared" ref="K38:K58" si="9">(J38-H38)</f>
        <v>6235.8200000000215</v>
      </c>
      <c r="L38" s="89">
        <f t="shared" si="7"/>
        <v>7.6584827267736824</v>
      </c>
      <c r="M38" s="87">
        <f>(H38/t1a!C38)*100</f>
        <v>100.34789881023755</v>
      </c>
      <c r="N38" s="87">
        <f>(I38/t1a!D38)*100</f>
        <v>110.26050744802009</v>
      </c>
      <c r="O38" s="87">
        <f>(J38/t1a!E38)*100</f>
        <v>106.32643315559196</v>
      </c>
      <c r="P38" s="87">
        <f t="shared" ref="P38:P58" si="10">(O38-M38)</f>
        <v>5.9785343453544044</v>
      </c>
      <c r="R38" s="230"/>
    </row>
    <row r="39" spans="1:18" x14ac:dyDescent="0.2">
      <c r="A39" s="83">
        <v>32</v>
      </c>
      <c r="B39" s="84" t="s">
        <v>47</v>
      </c>
      <c r="C39" s="86">
        <v>29895.57</v>
      </c>
      <c r="D39" s="86">
        <v>21633.07</v>
      </c>
      <c r="E39" s="86">
        <v>24242.73</v>
      </c>
      <c r="F39" s="86">
        <f t="shared" si="8"/>
        <v>-5652.84</v>
      </c>
      <c r="G39" s="88">
        <f t="shared" si="6"/>
        <v>-18.908620909385572</v>
      </c>
      <c r="H39" s="83">
        <f>(C39+t1a!H39)</f>
        <v>34092.47</v>
      </c>
      <c r="I39" s="83">
        <f>(D39+t1a!I39)</f>
        <v>27965.29</v>
      </c>
      <c r="J39" s="83">
        <f>(E39+t1a!J39)</f>
        <v>31235.649999999998</v>
      </c>
      <c r="K39" s="83">
        <f t="shared" si="9"/>
        <v>-2856.8200000000033</v>
      </c>
      <c r="L39" s="88">
        <f t="shared" si="7"/>
        <v>-8.3796216583896772</v>
      </c>
      <c r="M39" s="86">
        <f>(H39/t1a!C39)*100</f>
        <v>127.9342055294794</v>
      </c>
      <c r="N39" s="86">
        <f>(I39/t1a!D39)*100</f>
        <v>114.9222757045774</v>
      </c>
      <c r="O39" s="86">
        <f>(J39/t1a!E39)*100</f>
        <v>127.82835058001392</v>
      </c>
      <c r="P39" s="86">
        <f t="shared" si="10"/>
        <v>-0.10585494946548124</v>
      </c>
      <c r="R39" s="229"/>
    </row>
    <row r="40" spans="1:18" s="82" customFormat="1" x14ac:dyDescent="0.2">
      <c r="A40" s="231" t="s">
        <v>48</v>
      </c>
      <c r="B40" s="232"/>
      <c r="C40" s="87">
        <f>SUM(C39:C39)</f>
        <v>29895.57</v>
      </c>
      <c r="D40" s="87">
        <f>SUM(D39:D39)</f>
        <v>21633.07</v>
      </c>
      <c r="E40" s="87">
        <f>SUM(E39:E39)</f>
        <v>24242.73</v>
      </c>
      <c r="F40" s="87">
        <f t="shared" si="8"/>
        <v>-5652.84</v>
      </c>
      <c r="G40" s="89">
        <f t="shared" si="6"/>
        <v>-18.908620909385572</v>
      </c>
      <c r="H40" s="87">
        <f>SUM(H39:H39)</f>
        <v>34092.47</v>
      </c>
      <c r="I40" s="87">
        <f>SUM(I39:I39)</f>
        <v>27965.29</v>
      </c>
      <c r="J40" s="87">
        <f>SUM(J39:J39)</f>
        <v>31235.649999999998</v>
      </c>
      <c r="K40" s="85">
        <f t="shared" si="9"/>
        <v>-2856.8200000000033</v>
      </c>
      <c r="L40" s="89">
        <f t="shared" si="7"/>
        <v>-8.3796216583896772</v>
      </c>
      <c r="M40" s="87">
        <f>(H40/t1a!C40)*100</f>
        <v>127.9342055294794</v>
      </c>
      <c r="N40" s="87">
        <f>(I40/t1a!D40)*100</f>
        <v>114.9222757045774</v>
      </c>
      <c r="O40" s="87">
        <f>(J40/t1a!E40)*100</f>
        <v>127.82835058001392</v>
      </c>
      <c r="P40" s="87">
        <f t="shared" si="10"/>
        <v>-0.10585494946548124</v>
      </c>
      <c r="R40" s="230"/>
    </row>
    <row r="41" spans="1:18" x14ac:dyDescent="0.2">
      <c r="A41" s="83">
        <v>33</v>
      </c>
      <c r="B41" s="84" t="s">
        <v>49</v>
      </c>
      <c r="C41" s="86">
        <v>9994.4</v>
      </c>
      <c r="D41" s="86">
        <v>9602.4699999999993</v>
      </c>
      <c r="E41" s="86">
        <v>11412.8</v>
      </c>
      <c r="F41" s="86">
        <f t="shared" si="8"/>
        <v>1418.3999999999996</v>
      </c>
      <c r="G41" s="88">
        <f t="shared" si="6"/>
        <v>14.19194749059473</v>
      </c>
      <c r="H41" s="83">
        <f>(C41+t1a!H41)</f>
        <v>19988.799999999996</v>
      </c>
      <c r="I41" s="83">
        <f>(D41+t1a!I41)</f>
        <v>19204.940000000002</v>
      </c>
      <c r="J41" s="83">
        <f>(E41+t1a!J41)</f>
        <v>22825.599999999999</v>
      </c>
      <c r="K41" s="83">
        <f t="shared" si="9"/>
        <v>2836.8000000000029</v>
      </c>
      <c r="L41" s="88">
        <f t="shared" si="7"/>
        <v>14.19194749059475</v>
      </c>
      <c r="M41" s="86">
        <f>(H41/t1a!C41)*100</f>
        <v>111.94011880141279</v>
      </c>
      <c r="N41" s="86">
        <f>(I41/t1a!D41)*100</f>
        <v>113.70941336890577</v>
      </c>
      <c r="O41" s="86">
        <f>(J41/t1a!E41)*100</f>
        <v>129.44995565073194</v>
      </c>
      <c r="P41" s="86">
        <f t="shared" si="10"/>
        <v>17.509836849319143</v>
      </c>
      <c r="R41" s="229"/>
    </row>
    <row r="42" spans="1:18" s="82" customFormat="1" x14ac:dyDescent="0.2">
      <c r="A42" s="231" t="s">
        <v>50</v>
      </c>
      <c r="B42" s="232"/>
      <c r="C42" s="87">
        <f>SUM(C41:C41)</f>
        <v>9994.4</v>
      </c>
      <c r="D42" s="87">
        <f>SUM(D41:D41)</f>
        <v>9602.4699999999993</v>
      </c>
      <c r="E42" s="87">
        <f>SUM(E41:E41)</f>
        <v>11412.8</v>
      </c>
      <c r="F42" s="87">
        <f t="shared" si="8"/>
        <v>1418.3999999999996</v>
      </c>
      <c r="G42" s="89">
        <f t="shared" si="6"/>
        <v>14.19194749059473</v>
      </c>
      <c r="H42" s="87">
        <f>SUM(H41:H41)</f>
        <v>19988.799999999996</v>
      </c>
      <c r="I42" s="87">
        <f>SUM(I41:I41)</f>
        <v>19204.940000000002</v>
      </c>
      <c r="J42" s="87">
        <f>SUM(J41:J41)</f>
        <v>22825.599999999999</v>
      </c>
      <c r="K42" s="85">
        <f t="shared" si="9"/>
        <v>2836.8000000000029</v>
      </c>
      <c r="L42" s="89">
        <f t="shared" si="7"/>
        <v>14.19194749059475</v>
      </c>
      <c r="M42" s="87">
        <f>(H42/t1a!C42)*100</f>
        <v>111.94011880141279</v>
      </c>
      <c r="N42" s="87">
        <f>(I42/t1a!D42)*100</f>
        <v>113.70941336890577</v>
      </c>
      <c r="O42" s="87">
        <f>(J42/t1a!E42)*100</f>
        <v>129.44995565073194</v>
      </c>
      <c r="P42" s="87">
        <f t="shared" si="10"/>
        <v>17.509836849319143</v>
      </c>
      <c r="R42" s="230"/>
    </row>
    <row r="43" spans="1:18" x14ac:dyDescent="0.2">
      <c r="A43" s="83">
        <v>34</v>
      </c>
      <c r="B43" s="84" t="s">
        <v>51</v>
      </c>
      <c r="C43" s="86">
        <v>0</v>
      </c>
      <c r="D43" s="86">
        <v>0</v>
      </c>
      <c r="E43" s="86">
        <v>0</v>
      </c>
      <c r="F43" s="86">
        <f t="shared" si="8"/>
        <v>0</v>
      </c>
      <c r="G43" s="88" t="str">
        <f t="shared" si="6"/>
        <v/>
      </c>
      <c r="H43" s="83">
        <f>(C43+t1a!H43)</f>
        <v>2679.8500000000004</v>
      </c>
      <c r="I43" s="83">
        <f>(D43+t1a!I43)</f>
        <v>2457.66</v>
      </c>
      <c r="J43" s="83">
        <f>(E43+t1a!J43)</f>
        <v>3130.36</v>
      </c>
      <c r="K43" s="83">
        <f t="shared" si="9"/>
        <v>450.50999999999976</v>
      </c>
      <c r="L43" s="88">
        <f t="shared" si="7"/>
        <v>16.811015541914649</v>
      </c>
      <c r="M43" s="86">
        <f>(H43/t1a!C43)*100</f>
        <v>238.30844886308063</v>
      </c>
      <c r="N43" s="86">
        <f>(I43/t1a!D43)*100</f>
        <v>264.63728477748225</v>
      </c>
      <c r="O43" s="86">
        <f>(J43/t1a!E43)*100</f>
        <v>298.55887991301779</v>
      </c>
      <c r="P43" s="86">
        <f t="shared" si="10"/>
        <v>60.250431049937163</v>
      </c>
      <c r="R43" s="229"/>
    </row>
    <row r="44" spans="1:18" x14ac:dyDescent="0.2">
      <c r="A44" s="83">
        <v>35</v>
      </c>
      <c r="B44" s="84" t="s">
        <v>52</v>
      </c>
      <c r="C44" s="86">
        <v>80.28</v>
      </c>
      <c r="D44" s="86">
        <v>80.28</v>
      </c>
      <c r="E44" s="86">
        <v>79.89</v>
      </c>
      <c r="F44" s="86">
        <f t="shared" si="8"/>
        <v>-0.39000000000000057</v>
      </c>
      <c r="G44" s="88">
        <f t="shared" si="6"/>
        <v>-0.48579970104633857</v>
      </c>
      <c r="H44" s="83">
        <f>(C44+t1a!H44)</f>
        <v>436.86</v>
      </c>
      <c r="I44" s="83">
        <f>(D44+t1a!I44)</f>
        <v>449.37</v>
      </c>
      <c r="J44" s="83">
        <f>(E44+t1a!J44)</f>
        <v>446.84</v>
      </c>
      <c r="K44" s="83">
        <f t="shared" si="9"/>
        <v>9.9799999999999613</v>
      </c>
      <c r="L44" s="88">
        <f t="shared" si="7"/>
        <v>2.2844847319507302</v>
      </c>
      <c r="M44" s="86">
        <f>(H44/t1a!C44)*100</f>
        <v>46.984803020036786</v>
      </c>
      <c r="N44" s="86">
        <f>(I44/t1a!D44)*100</f>
        <v>67.197523664259123</v>
      </c>
      <c r="O44" s="86">
        <f>(J44/t1a!E44)*100</f>
        <v>76.9127493674372</v>
      </c>
      <c r="P44" s="86">
        <f t="shared" si="10"/>
        <v>29.927946347400415</v>
      </c>
      <c r="R44" s="229"/>
    </row>
    <row r="45" spans="1:18" x14ac:dyDescent="0.2">
      <c r="A45" s="83">
        <v>36</v>
      </c>
      <c r="B45" s="84" t="s">
        <v>53</v>
      </c>
      <c r="C45" s="86">
        <v>0</v>
      </c>
      <c r="D45" s="86">
        <v>0</v>
      </c>
      <c r="E45" s="86">
        <v>0</v>
      </c>
      <c r="F45" s="86">
        <f t="shared" si="8"/>
        <v>0</v>
      </c>
      <c r="G45" s="88" t="str">
        <f t="shared" si="6"/>
        <v/>
      </c>
      <c r="H45" s="83">
        <f>(C45+t1a!H45)</f>
        <v>473.47999999999996</v>
      </c>
      <c r="I45" s="83">
        <f>(D45+t1a!I45)</f>
        <v>488.92</v>
      </c>
      <c r="J45" s="83">
        <f>(E45+t1a!J45)</f>
        <v>489.51</v>
      </c>
      <c r="K45" s="83">
        <f t="shared" si="9"/>
        <v>16.03000000000003</v>
      </c>
      <c r="L45" s="88">
        <f t="shared" si="7"/>
        <v>3.3855706682436497</v>
      </c>
      <c r="M45" s="86">
        <f>(H45/t1a!C45)*100</f>
        <v>126.32196787791472</v>
      </c>
      <c r="N45" s="86">
        <f>(I45/t1a!D45)*100</f>
        <v>161.97985687781608</v>
      </c>
      <c r="O45" s="86">
        <f>(J45/t1a!E45)*100</f>
        <v>126.35450814382696</v>
      </c>
      <c r="P45" s="86">
        <f t="shared" si="10"/>
        <v>3.2540265912246014E-2</v>
      </c>
      <c r="R45" s="229"/>
    </row>
    <row r="46" spans="1:18" x14ac:dyDescent="0.2">
      <c r="A46" s="83">
        <v>37</v>
      </c>
      <c r="B46" s="84" t="s">
        <v>54</v>
      </c>
      <c r="C46" s="86">
        <v>0</v>
      </c>
      <c r="D46" s="86">
        <v>0</v>
      </c>
      <c r="E46" s="86">
        <v>737.18</v>
      </c>
      <c r="F46" s="86">
        <f t="shared" si="8"/>
        <v>737.18</v>
      </c>
      <c r="G46" s="88" t="str">
        <f t="shared" si="6"/>
        <v/>
      </c>
      <c r="H46" s="83">
        <f>(C46+t1a!H46)</f>
        <v>546.04999999999995</v>
      </c>
      <c r="I46" s="83">
        <f>(D46+t1a!I46)</f>
        <v>502.62</v>
      </c>
      <c r="J46" s="83">
        <f>(E46+t1a!J46)</f>
        <v>1474.36</v>
      </c>
      <c r="K46" s="83">
        <f t="shared" si="9"/>
        <v>928.31</v>
      </c>
      <c r="L46" s="88">
        <f t="shared" si="7"/>
        <v>170.00457833531729</v>
      </c>
      <c r="M46" s="86">
        <f>(H46/t1a!C46)*100</f>
        <v>49.086675895794748</v>
      </c>
      <c r="N46" s="86">
        <f>(I46/t1a!D46)*100</f>
        <v>83.434869939078041</v>
      </c>
      <c r="O46" s="86">
        <f>(J46/t1a!E46)*100</f>
        <v>361.76174702490493</v>
      </c>
      <c r="P46" s="86">
        <f t="shared" si="10"/>
        <v>312.67507112911017</v>
      </c>
      <c r="R46" s="229"/>
    </row>
    <row r="47" spans="1:18" x14ac:dyDescent="0.2">
      <c r="A47" s="83">
        <v>38</v>
      </c>
      <c r="B47" s="84" t="s">
        <v>55</v>
      </c>
      <c r="C47" s="86">
        <v>0</v>
      </c>
      <c r="D47" s="86">
        <v>0</v>
      </c>
      <c r="E47" s="86">
        <v>0</v>
      </c>
      <c r="F47" s="86">
        <f t="shared" si="8"/>
        <v>0</v>
      </c>
      <c r="G47" s="88" t="str">
        <f t="shared" si="6"/>
        <v/>
      </c>
      <c r="H47" s="83">
        <f>(C47+t1a!H47)</f>
        <v>245.76999999999998</v>
      </c>
      <c r="I47" s="83">
        <f>(D47+t1a!I47)</f>
        <v>233.75</v>
      </c>
      <c r="J47" s="83">
        <f>(E47+t1a!J47)</f>
        <v>259.09000000000003</v>
      </c>
      <c r="K47" s="83">
        <f t="shared" si="9"/>
        <v>13.32000000000005</v>
      </c>
      <c r="L47" s="88">
        <f t="shared" si="7"/>
        <v>5.4197013467876678</v>
      </c>
      <c r="M47" s="86">
        <f>(H47/t1a!C47)*100</f>
        <v>845.73296627666889</v>
      </c>
      <c r="N47" s="86">
        <f>(I47/t1a!D47)*100</f>
        <v>972.33777038269545</v>
      </c>
      <c r="O47" s="86">
        <f>(J47/t1a!E47)*100</f>
        <v>399.21417565485365</v>
      </c>
      <c r="P47" s="86">
        <f t="shared" si="10"/>
        <v>-446.51879062181524</v>
      </c>
      <c r="R47" s="229"/>
    </row>
    <row r="48" spans="1:18" x14ac:dyDescent="0.2">
      <c r="A48" s="83">
        <v>39</v>
      </c>
      <c r="B48" s="84" t="s">
        <v>56</v>
      </c>
      <c r="C48" s="86">
        <v>134.25</v>
      </c>
      <c r="D48" s="86">
        <v>134.81</v>
      </c>
      <c r="E48" s="86">
        <v>133.51</v>
      </c>
      <c r="F48" s="86">
        <f t="shared" si="8"/>
        <v>-0.74000000000000909</v>
      </c>
      <c r="G48" s="88">
        <f t="shared" si="6"/>
        <v>-0.55121042830540723</v>
      </c>
      <c r="H48" s="83">
        <f>(C48+t1a!H48)</f>
        <v>268.49</v>
      </c>
      <c r="I48" s="83">
        <f>(D48+t1a!I48)</f>
        <v>269.61</v>
      </c>
      <c r="J48" s="83">
        <f>(E48+t1a!J48)</f>
        <v>267.02</v>
      </c>
      <c r="K48" s="83">
        <f t="shared" si="9"/>
        <v>-1.4700000000000273</v>
      </c>
      <c r="L48" s="88">
        <f t="shared" si="7"/>
        <v>-0.54750642482030132</v>
      </c>
      <c r="M48" s="86">
        <f>(H48/t1a!C48)*100</f>
        <v>84.833644032986825</v>
      </c>
      <c r="N48" s="86">
        <f>(I48/t1a!D48)*100</f>
        <v>96.230859835100119</v>
      </c>
      <c r="O48" s="86">
        <f>(J48/t1a!E48)*100</f>
        <v>108.41690689837182</v>
      </c>
      <c r="P48" s="86">
        <f t="shared" si="10"/>
        <v>23.583262865384995</v>
      </c>
      <c r="R48" s="229"/>
    </row>
    <row r="49" spans="1:18" x14ac:dyDescent="0.2">
      <c r="A49" s="83">
        <v>40</v>
      </c>
      <c r="B49" s="84" t="s">
        <v>57</v>
      </c>
      <c r="C49" s="86">
        <v>0</v>
      </c>
      <c r="D49" s="86">
        <v>0</v>
      </c>
      <c r="E49" s="86">
        <v>0</v>
      </c>
      <c r="F49" s="86">
        <f t="shared" si="8"/>
        <v>0</v>
      </c>
      <c r="G49" s="88" t="str">
        <f t="shared" si="6"/>
        <v/>
      </c>
      <c r="H49" s="83">
        <f>(C49+t1a!H49)</f>
        <v>173.45</v>
      </c>
      <c r="I49" s="83">
        <f>(D49+t1a!I49)</f>
        <v>159.98000000000002</v>
      </c>
      <c r="J49" s="83">
        <f>(E49+t1a!J49)</f>
        <v>139.78</v>
      </c>
      <c r="K49" s="83">
        <f t="shared" si="9"/>
        <v>-33.669999999999987</v>
      </c>
      <c r="L49" s="88">
        <f t="shared" si="7"/>
        <v>-19.411934275007201</v>
      </c>
      <c r="M49" s="86">
        <f>(H49/t1a!C49)*100</f>
        <v>64.058056653248144</v>
      </c>
      <c r="N49" s="86">
        <f>(I49/t1a!D49)*100</f>
        <v>73.737094395280252</v>
      </c>
      <c r="O49" s="86">
        <f>(J49/t1a!E49)*100</f>
        <v>75.438501807976692</v>
      </c>
      <c r="P49" s="86">
        <f t="shared" si="10"/>
        <v>11.380445154728548</v>
      </c>
      <c r="R49" s="229"/>
    </row>
    <row r="50" spans="1:18" s="82" customFormat="1" x14ac:dyDescent="0.2">
      <c r="A50" s="231" t="s">
        <v>58</v>
      </c>
      <c r="B50" s="232"/>
      <c r="C50" s="87">
        <f>SUM(C43:C49)</f>
        <v>214.53</v>
      </c>
      <c r="D50" s="87">
        <f>SUM(D43:D49)</f>
        <v>215.09</v>
      </c>
      <c r="E50" s="87">
        <f>SUM(E43:E49)</f>
        <v>950.57999999999993</v>
      </c>
      <c r="F50" s="87">
        <f t="shared" si="8"/>
        <v>736.05</v>
      </c>
      <c r="G50" s="89">
        <f t="shared" si="6"/>
        <v>343.09886729128789</v>
      </c>
      <c r="H50" s="87">
        <f>SUM(H43:H49)</f>
        <v>4823.95</v>
      </c>
      <c r="I50" s="87">
        <f>SUM(I43:I49)</f>
        <v>4561.91</v>
      </c>
      <c r="J50" s="87">
        <f>SUM(J43:J49)</f>
        <v>6206.96</v>
      </c>
      <c r="K50" s="85">
        <f t="shared" si="9"/>
        <v>1383.0100000000002</v>
      </c>
      <c r="L50" s="89">
        <f t="shared" si="7"/>
        <v>28.669658682200279</v>
      </c>
      <c r="M50" s="87">
        <f>(H50/t1a!C50)*100</f>
        <v>116.01946184113056</v>
      </c>
      <c r="N50" s="87">
        <f>(I50/t1a!D50)*100</f>
        <v>150.91470272988315</v>
      </c>
      <c r="O50" s="87">
        <f>(J50/t1a!E50)*100</f>
        <v>212.50162621109928</v>
      </c>
      <c r="P50" s="87">
        <f t="shared" si="10"/>
        <v>96.482164369968714</v>
      </c>
      <c r="R50" s="230"/>
    </row>
    <row r="51" spans="1:18" x14ac:dyDescent="0.2">
      <c r="A51" s="83">
        <v>41</v>
      </c>
      <c r="B51" s="84" t="s">
        <v>59</v>
      </c>
      <c r="C51" s="86">
        <v>0</v>
      </c>
      <c r="D51" s="86">
        <v>0</v>
      </c>
      <c r="E51" s="86">
        <v>0</v>
      </c>
      <c r="F51" s="86">
        <f t="shared" si="8"/>
        <v>0</v>
      </c>
      <c r="G51" s="88" t="str">
        <f t="shared" si="6"/>
        <v/>
      </c>
      <c r="H51" s="83">
        <f>(C51+t1a!H51)</f>
        <v>0</v>
      </c>
      <c r="I51" s="83">
        <f>(D51+t1a!I51)</f>
        <v>0</v>
      </c>
      <c r="J51" s="83">
        <f>(E51+t1a!J51)</f>
        <v>0</v>
      </c>
      <c r="K51" s="83">
        <f t="shared" si="9"/>
        <v>0</v>
      </c>
      <c r="L51" s="88" t="str">
        <f t="shared" si="7"/>
        <v/>
      </c>
      <c r="M51" s="86" t="e">
        <f>(H51/t1a!C51)*100</f>
        <v>#DIV/0!</v>
      </c>
      <c r="N51" s="86" t="e">
        <f>(I51/t1a!D51)*100</f>
        <v>#DIV/0!</v>
      </c>
      <c r="O51" s="86">
        <f>(J51/t1a!E51)*100</f>
        <v>0</v>
      </c>
      <c r="P51" s="86" t="e">
        <f t="shared" si="10"/>
        <v>#DIV/0!</v>
      </c>
      <c r="R51" s="229"/>
    </row>
    <row r="52" spans="1:18" x14ac:dyDescent="0.2">
      <c r="A52" s="83">
        <v>42</v>
      </c>
      <c r="B52" s="84" t="s">
        <v>60</v>
      </c>
      <c r="C52" s="86">
        <v>0</v>
      </c>
      <c r="D52" s="86">
        <v>0</v>
      </c>
      <c r="E52" s="86">
        <v>0</v>
      </c>
      <c r="F52" s="86">
        <f t="shared" si="8"/>
        <v>0</v>
      </c>
      <c r="G52" s="88" t="str">
        <f t="shared" si="6"/>
        <v/>
      </c>
      <c r="H52" s="83">
        <f>(C52+t1a!H52)</f>
        <v>0</v>
      </c>
      <c r="I52" s="83">
        <f>(D52+t1a!I52)</f>
        <v>0</v>
      </c>
      <c r="J52" s="83">
        <f>(E52+t1a!J52)</f>
        <v>0</v>
      </c>
      <c r="K52" s="83">
        <f t="shared" si="9"/>
        <v>0</v>
      </c>
      <c r="L52" s="88" t="str">
        <f t="shared" si="7"/>
        <v/>
      </c>
      <c r="M52" s="86" t="e">
        <f>(H52/t1a!C52)*100</f>
        <v>#DIV/0!</v>
      </c>
      <c r="N52" s="86" t="e">
        <f>(I52/t1a!D52)*100</f>
        <v>#DIV/0!</v>
      </c>
      <c r="O52" s="86" t="e">
        <f>(J52/t1a!E52)*100</f>
        <v>#DIV/0!</v>
      </c>
      <c r="P52" s="86" t="e">
        <f t="shared" si="10"/>
        <v>#DIV/0!</v>
      </c>
      <c r="R52" s="229"/>
    </row>
    <row r="53" spans="1:18" x14ac:dyDescent="0.2">
      <c r="A53" s="83">
        <v>43</v>
      </c>
      <c r="B53" s="84" t="s">
        <v>61</v>
      </c>
      <c r="C53" s="86">
        <v>0</v>
      </c>
      <c r="D53" s="86">
        <v>0</v>
      </c>
      <c r="E53" s="86">
        <v>0</v>
      </c>
      <c r="F53" s="86">
        <f t="shared" si="8"/>
        <v>0</v>
      </c>
      <c r="G53" s="88" t="str">
        <f t="shared" si="6"/>
        <v/>
      </c>
      <c r="H53" s="83">
        <f>(C53+t1a!H53)</f>
        <v>0</v>
      </c>
      <c r="I53" s="83">
        <f>(D53+t1a!I53)</f>
        <v>0</v>
      </c>
      <c r="J53" s="83">
        <f>(E53+t1a!J53)</f>
        <v>0</v>
      </c>
      <c r="K53" s="83">
        <f t="shared" si="9"/>
        <v>0</v>
      </c>
      <c r="L53" s="88" t="str">
        <f t="shared" si="7"/>
        <v/>
      </c>
      <c r="M53" s="86" t="e">
        <f>(H53/t1a!C53)*100</f>
        <v>#DIV/0!</v>
      </c>
      <c r="N53" s="86" t="e">
        <f>(I53/t1a!D53)*100</f>
        <v>#DIV/0!</v>
      </c>
      <c r="O53" s="86" t="e">
        <f>(J53/t1a!E53)*100</f>
        <v>#DIV/0!</v>
      </c>
      <c r="P53" s="86" t="e">
        <f t="shared" si="10"/>
        <v>#DIV/0!</v>
      </c>
    </row>
    <row r="54" spans="1:18" x14ac:dyDescent="0.2">
      <c r="A54" s="83">
        <v>44</v>
      </c>
      <c r="B54" s="84" t="s">
        <v>62</v>
      </c>
      <c r="C54" s="86">
        <v>0</v>
      </c>
      <c r="D54" s="86">
        <v>0</v>
      </c>
      <c r="E54" s="86">
        <v>0</v>
      </c>
      <c r="F54" s="86">
        <f t="shared" si="8"/>
        <v>0</v>
      </c>
      <c r="G54" s="88" t="str">
        <f t="shared" si="6"/>
        <v/>
      </c>
      <c r="H54" s="83">
        <f>(C54+t1a!H54)</f>
        <v>0</v>
      </c>
      <c r="I54" s="83">
        <f>(D54+t1a!I54)</f>
        <v>0</v>
      </c>
      <c r="J54" s="83">
        <f>(E54+t1a!J54)</f>
        <v>0</v>
      </c>
      <c r="K54" s="83">
        <f t="shared" si="9"/>
        <v>0</v>
      </c>
      <c r="L54" s="88" t="str">
        <f t="shared" si="7"/>
        <v/>
      </c>
      <c r="M54" s="86" t="e">
        <f>(H54/t1a!C54)*100</f>
        <v>#DIV/0!</v>
      </c>
      <c r="N54" s="86" t="e">
        <f>(I54/t1a!D54)*100</f>
        <v>#DIV/0!</v>
      </c>
      <c r="O54" s="86" t="e">
        <f>(J54/t1a!E54)*100</f>
        <v>#DIV/0!</v>
      </c>
      <c r="P54" s="86" t="e">
        <f t="shared" si="10"/>
        <v>#DIV/0!</v>
      </c>
    </row>
    <row r="55" spans="1:18" x14ac:dyDescent="0.2">
      <c r="A55" s="83">
        <v>45</v>
      </c>
      <c r="B55" s="84" t="s">
        <v>63</v>
      </c>
      <c r="C55" s="86">
        <v>0</v>
      </c>
      <c r="D55" s="86">
        <v>0</v>
      </c>
      <c r="E55" s="86">
        <v>0</v>
      </c>
      <c r="F55" s="86">
        <f t="shared" si="8"/>
        <v>0</v>
      </c>
      <c r="G55" s="88" t="str">
        <f t="shared" si="6"/>
        <v/>
      </c>
      <c r="H55" s="83">
        <f>(C55+t1a!H55)</f>
        <v>0</v>
      </c>
      <c r="I55" s="83">
        <f>(D55+t1a!I55)</f>
        <v>0</v>
      </c>
      <c r="J55" s="83">
        <f>(E55+t1a!J55)</f>
        <v>0</v>
      </c>
      <c r="K55" s="83">
        <f t="shared" si="9"/>
        <v>0</v>
      </c>
      <c r="L55" s="88" t="str">
        <f t="shared" si="7"/>
        <v/>
      </c>
      <c r="M55" s="86" t="e">
        <f>(H55/t1a!C55)*100</f>
        <v>#DIV/0!</v>
      </c>
      <c r="N55" s="86" t="e">
        <f>(I55/t1a!D55)*100</f>
        <v>#DIV/0!</v>
      </c>
      <c r="O55" s="86" t="e">
        <f>(J55/t1a!E55)*100</f>
        <v>#DIV/0!</v>
      </c>
      <c r="P55" s="86" t="e">
        <f t="shared" si="10"/>
        <v>#DIV/0!</v>
      </c>
    </row>
    <row r="56" spans="1:18" x14ac:dyDescent="0.2">
      <c r="A56" s="83">
        <v>46</v>
      </c>
      <c r="B56" s="84" t="s">
        <v>64</v>
      </c>
      <c r="C56" s="86">
        <v>0</v>
      </c>
      <c r="D56" s="86">
        <v>0</v>
      </c>
      <c r="E56" s="86">
        <v>0</v>
      </c>
      <c r="F56" s="86">
        <f t="shared" si="8"/>
        <v>0</v>
      </c>
      <c r="G56" s="88" t="str">
        <f t="shared" si="6"/>
        <v/>
      </c>
      <c r="H56" s="83">
        <f>(C56+t1a!H56)</f>
        <v>0</v>
      </c>
      <c r="I56" s="83">
        <f>(D56+t1a!I56)</f>
        <v>0</v>
      </c>
      <c r="J56" s="83">
        <f>(E56+t1a!J56)</f>
        <v>0</v>
      </c>
      <c r="K56" s="83">
        <f t="shared" si="9"/>
        <v>0</v>
      </c>
      <c r="L56" s="88" t="str">
        <f t="shared" si="7"/>
        <v/>
      </c>
      <c r="M56" s="86" t="e">
        <f>(H56/t1a!C56)*100</f>
        <v>#DIV/0!</v>
      </c>
      <c r="N56" s="86" t="e">
        <f>(I56/t1a!D56)*100</f>
        <v>#DIV/0!</v>
      </c>
      <c r="O56" s="86" t="e">
        <f>(J56/t1a!E56)*100</f>
        <v>#DIV/0!</v>
      </c>
      <c r="P56" s="86" t="e">
        <f t="shared" si="10"/>
        <v>#DIV/0!</v>
      </c>
    </row>
    <row r="57" spans="1:18" s="82" customFormat="1" x14ac:dyDescent="0.2">
      <c r="A57" s="231" t="s">
        <v>65</v>
      </c>
      <c r="B57" s="232"/>
      <c r="C57" s="87">
        <f>SUM(C51:C56)</f>
        <v>0</v>
      </c>
      <c r="D57" s="87">
        <f>SUM(D51:D56)</f>
        <v>0</v>
      </c>
      <c r="E57" s="87">
        <f>SUM(E51:E56)</f>
        <v>0</v>
      </c>
      <c r="F57" s="87">
        <f t="shared" si="8"/>
        <v>0</v>
      </c>
      <c r="G57" s="89" t="str">
        <f t="shared" si="6"/>
        <v/>
      </c>
      <c r="H57" s="87">
        <f>SUM(H51:H56)</f>
        <v>0</v>
      </c>
      <c r="I57" s="87">
        <f>SUM(I51:I56)</f>
        <v>0</v>
      </c>
      <c r="J57" s="87">
        <f>SUM(J51:J56)</f>
        <v>0</v>
      </c>
      <c r="K57" s="85">
        <f t="shared" si="9"/>
        <v>0</v>
      </c>
      <c r="L57" s="89" t="str">
        <f t="shared" si="7"/>
        <v/>
      </c>
      <c r="M57" s="87" t="e">
        <f>(H57/t1a!C57)*100</f>
        <v>#DIV/0!</v>
      </c>
      <c r="N57" s="87" t="e">
        <f>(I57/t1a!D57)*100</f>
        <v>#DIV/0!</v>
      </c>
      <c r="O57" s="87">
        <f>(J57/t1a!E57)*100</f>
        <v>0</v>
      </c>
      <c r="P57" s="87" t="e">
        <f t="shared" si="10"/>
        <v>#DIV/0!</v>
      </c>
    </row>
    <row r="58" spans="1:18" s="82" customFormat="1" x14ac:dyDescent="0.2">
      <c r="A58" s="231" t="s">
        <v>66</v>
      </c>
      <c r="B58" s="232"/>
      <c r="C58" s="87">
        <f>SUM(C18+C38+C40+C42+C50+C57)</f>
        <v>62355.75</v>
      </c>
      <c r="D58" s="87">
        <f>SUM(D18+D38+D40+D42+D50+D57)</f>
        <v>54087.959999999992</v>
      </c>
      <c r="E58" s="87">
        <f>SUM(E18+E38+E40+E42+E50+E57)</f>
        <v>61531.360000000001</v>
      </c>
      <c r="F58" s="87">
        <f t="shared" si="8"/>
        <v>-824.38999999999942</v>
      </c>
      <c r="G58" s="89">
        <f t="shared" si="6"/>
        <v>-1.3220753499075857</v>
      </c>
      <c r="H58" s="87">
        <f>SUM(H18+H38+H40+H42+H50+H57)</f>
        <v>296479.59999999998</v>
      </c>
      <c r="I58" s="87">
        <f>SUM(I18+I38+I40+I42+I50+I57)</f>
        <v>283353.84999999992</v>
      </c>
      <c r="J58" s="87">
        <f>SUM(J18+J38+J40+J42+J50+J57)</f>
        <v>327231.35000000003</v>
      </c>
      <c r="K58" s="85">
        <f t="shared" si="9"/>
        <v>30751.750000000058</v>
      </c>
      <c r="L58" s="89">
        <f t="shared" si="7"/>
        <v>10.372298802345949</v>
      </c>
      <c r="M58" s="87">
        <f>(H58/t1a!C58)*100</f>
        <v>95.427943469038297</v>
      </c>
      <c r="N58" s="87">
        <f>(I58/t1a!D58)*100</f>
        <v>98.624857163840304</v>
      </c>
      <c r="O58" s="87">
        <f>(J58/t1a!E58)*100</f>
        <v>102.87803923685514</v>
      </c>
      <c r="P58" s="87">
        <f t="shared" si="10"/>
        <v>7.4500957678168476</v>
      </c>
    </row>
    <row r="59" spans="1:18" x14ac:dyDescent="0.2">
      <c r="G59" s="27" t="str">
        <f t="shared" si="6"/>
        <v/>
      </c>
      <c r="L59" s="27" t="str">
        <f t="shared" si="7"/>
        <v/>
      </c>
    </row>
    <row r="60" spans="1:18" x14ac:dyDescent="0.2">
      <c r="G60" s="27" t="str">
        <f t="shared" si="6"/>
        <v/>
      </c>
      <c r="L60" s="27" t="str">
        <f t="shared" si="7"/>
        <v/>
      </c>
    </row>
  </sheetData>
  <sheetProtection selectLockedCells="1" selectUnlockedCells="1"/>
  <mergeCells count="18">
    <mergeCell ref="A42:B42"/>
    <mergeCell ref="A50:B50"/>
    <mergeCell ref="A57:B57"/>
    <mergeCell ref="A58:B58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20" customWidth="1"/>
    <col min="2" max="2" width="31" style="20" customWidth="1"/>
    <col min="3" max="3" width="11.85546875" style="20" customWidth="1"/>
    <col min="4" max="4" width="9.85546875" style="20" customWidth="1"/>
    <col min="5" max="5" width="9.5703125" style="20" customWidth="1"/>
    <col min="6" max="6" width="11" style="20" bestFit="1" customWidth="1"/>
    <col min="7" max="7" width="8.28515625" style="19" customWidth="1"/>
    <col min="8" max="8" width="10.42578125" style="20" customWidth="1"/>
    <col min="9" max="9" width="9.85546875" style="20" customWidth="1"/>
    <col min="10" max="10" width="9.7109375" style="20" customWidth="1"/>
    <col min="11" max="11" width="11" style="19" bestFit="1" customWidth="1"/>
    <col min="12" max="12" width="7.85546875" style="19" customWidth="1"/>
    <col min="13" max="13" width="6.7109375" style="20" customWidth="1"/>
    <col min="14" max="15" width="9.140625" style="20" customWidth="1"/>
    <col min="16" max="16384" width="9.140625" style="20"/>
  </cols>
  <sheetData>
    <row r="1" spans="1:13" ht="15" x14ac:dyDescent="0.25">
      <c r="A1" s="13" t="s">
        <v>152</v>
      </c>
      <c r="C1" s="21" t="s">
        <v>153</v>
      </c>
      <c r="G1" s="20"/>
      <c r="K1" s="20"/>
      <c r="L1" s="20"/>
    </row>
    <row r="2" spans="1:13" ht="15" x14ac:dyDescent="0.25">
      <c r="C2" s="263" t="s">
        <v>69</v>
      </c>
      <c r="D2" s="263"/>
      <c r="E2" s="263"/>
      <c r="F2" s="263"/>
      <c r="G2" s="263"/>
      <c r="H2" s="263"/>
      <c r="I2" s="263"/>
      <c r="J2" s="263"/>
      <c r="K2" s="263"/>
      <c r="L2" s="263"/>
    </row>
    <row r="3" spans="1:13" s="22" customFormat="1" x14ac:dyDescent="0.2">
      <c r="A3" s="236" t="s">
        <v>4</v>
      </c>
      <c r="B3" s="236" t="s">
        <v>5</v>
      </c>
      <c r="C3" s="243" t="s">
        <v>154</v>
      </c>
      <c r="D3" s="243"/>
      <c r="E3" s="243"/>
      <c r="F3" s="243"/>
      <c r="G3" s="243"/>
      <c r="H3" s="243" t="s">
        <v>155</v>
      </c>
      <c r="I3" s="243"/>
      <c r="J3" s="243"/>
      <c r="K3" s="243"/>
      <c r="L3" s="243"/>
      <c r="M3" s="226" t="s">
        <v>156</v>
      </c>
    </row>
    <row r="4" spans="1:13" s="22" customFormat="1" ht="63.75" x14ac:dyDescent="0.2">
      <c r="A4" s="236"/>
      <c r="B4" s="236"/>
      <c r="C4" s="25" t="s">
        <v>157</v>
      </c>
      <c r="D4" s="25" t="s">
        <v>158</v>
      </c>
      <c r="E4" s="25" t="s">
        <v>159</v>
      </c>
      <c r="F4" s="236" t="str">
        <f>"GROWTH DURING THE YEAR " &amp;AsOn!D1</f>
        <v>GROWTH DURING THE YEAR 2025-26</v>
      </c>
      <c r="G4" s="236"/>
      <c r="H4" s="25" t="str">
        <f>T1C!C4</f>
        <v>As on  31ST MAR 25</v>
      </c>
      <c r="I4" s="25" t="str">
        <f>T1C!D4</f>
        <v>As on 31ST DEC 24</v>
      </c>
      <c r="J4" s="25" t="str">
        <f>T1C!E4</f>
        <v>As on 31ST DEC 25</v>
      </c>
      <c r="K4" s="236" t="str">
        <f>F4</f>
        <v>GROWTH DURING THE YEAR 2025-26</v>
      </c>
      <c r="L4" s="236"/>
      <c r="M4" s="226"/>
    </row>
    <row r="5" spans="1:13" s="22" customFormat="1" x14ac:dyDescent="0.2">
      <c r="A5" s="61"/>
      <c r="B5" s="61"/>
      <c r="C5" s="29" t="str">
        <f>RIGHT(C4,7)</f>
        <v xml:space="preserve"> MAR 25</v>
      </c>
      <c r="D5" s="29" t="str">
        <f t="shared" ref="D5:E5" si="0">RIGHT(D4,7)</f>
        <v xml:space="preserve"> DEC 24</v>
      </c>
      <c r="E5" s="29" t="str">
        <f t="shared" si="0"/>
        <v xml:space="preserve"> DEC 25</v>
      </c>
      <c r="F5" s="32" t="s">
        <v>12</v>
      </c>
      <c r="G5" s="32" t="s">
        <v>13</v>
      </c>
      <c r="H5" s="29" t="str">
        <f>RIGHT(H4,7)</f>
        <v xml:space="preserve"> MAR 25</v>
      </c>
      <c r="I5" s="29" t="str">
        <f>RIGHT(I4,7)</f>
        <v xml:space="preserve"> DEC 24</v>
      </c>
      <c r="J5" s="29" t="str">
        <f>RIGHT(J4,7)</f>
        <v xml:space="preserve"> DEC 25</v>
      </c>
      <c r="K5" s="32" t="s">
        <v>12</v>
      </c>
      <c r="L5" s="32" t="s">
        <v>13</v>
      </c>
      <c r="M5" s="226"/>
    </row>
    <row r="6" spans="1:13" x14ac:dyDescent="0.2">
      <c r="A6" s="165">
        <v>1</v>
      </c>
      <c r="B6" s="166" t="s">
        <v>14</v>
      </c>
      <c r="C6" s="167">
        <v>533</v>
      </c>
      <c r="D6" s="167">
        <v>50.52</v>
      </c>
      <c r="E6" s="167">
        <v>1488</v>
      </c>
      <c r="F6" s="167">
        <f t="shared" ref="F6:F37" si="1">(E6-C6)</f>
        <v>955</v>
      </c>
      <c r="G6" s="169">
        <f>IF(C6=0,"",(E6-C6)/C6*100)</f>
        <v>179.17448405253282</v>
      </c>
      <c r="H6" s="165">
        <v>2454</v>
      </c>
      <c r="I6" s="165">
        <v>1921.14</v>
      </c>
      <c r="J6" s="165">
        <v>1915</v>
      </c>
      <c r="K6" s="165">
        <f t="shared" ref="K6:K37" si="2">(J6-H6)</f>
        <v>-539</v>
      </c>
      <c r="L6" s="169">
        <f>IF(H6=0,"",(J6-H6)/H6*100)</f>
        <v>-21.964140179299104</v>
      </c>
      <c r="M6" s="229"/>
    </row>
    <row r="7" spans="1:13" x14ac:dyDescent="0.2">
      <c r="A7" s="165">
        <v>2</v>
      </c>
      <c r="B7" s="166" t="s">
        <v>15</v>
      </c>
      <c r="C7" s="167">
        <v>10.25</v>
      </c>
      <c r="D7" s="167">
        <v>9.5</v>
      </c>
      <c r="E7" s="167">
        <v>9.09</v>
      </c>
      <c r="F7" s="167">
        <f t="shared" si="1"/>
        <v>-1.1600000000000001</v>
      </c>
      <c r="G7" s="169">
        <f t="shared" ref="G7:G60" si="3">IF(C7=0,"",(E7-C7)/C7*100)</f>
        <v>-11.317073170731708</v>
      </c>
      <c r="H7" s="165">
        <v>975</v>
      </c>
      <c r="I7" s="165">
        <v>350</v>
      </c>
      <c r="J7" s="165">
        <v>415</v>
      </c>
      <c r="K7" s="165">
        <f t="shared" si="2"/>
        <v>-560</v>
      </c>
      <c r="L7" s="169">
        <f t="shared" ref="L7:L59" si="4">IF(H7=0,"",(J7-H7)/H7*100)</f>
        <v>-57.435897435897431</v>
      </c>
      <c r="M7" s="229"/>
    </row>
    <row r="8" spans="1:13" x14ac:dyDescent="0.2">
      <c r="A8" s="165">
        <v>3</v>
      </c>
      <c r="B8" s="166" t="s">
        <v>16</v>
      </c>
      <c r="C8" s="167">
        <v>240</v>
      </c>
      <c r="D8" s="167">
        <v>230</v>
      </c>
      <c r="E8" s="167">
        <v>246</v>
      </c>
      <c r="F8" s="167">
        <f t="shared" si="1"/>
        <v>6</v>
      </c>
      <c r="G8" s="169">
        <f t="shared" si="3"/>
        <v>2.5</v>
      </c>
      <c r="H8" s="165">
        <v>1772</v>
      </c>
      <c r="I8" s="165">
        <v>1638</v>
      </c>
      <c r="J8" s="165">
        <v>2060</v>
      </c>
      <c r="K8" s="165">
        <f t="shared" si="2"/>
        <v>288</v>
      </c>
      <c r="L8" s="169">
        <f t="shared" si="4"/>
        <v>16.252821670428894</v>
      </c>
      <c r="M8" s="229"/>
    </row>
    <row r="9" spans="1:13" x14ac:dyDescent="0.2">
      <c r="A9" s="165">
        <v>4</v>
      </c>
      <c r="B9" s="166" t="s">
        <v>17</v>
      </c>
      <c r="C9" s="167">
        <v>900.28</v>
      </c>
      <c r="D9" s="167">
        <v>750.98</v>
      </c>
      <c r="E9" s="167">
        <v>21.53</v>
      </c>
      <c r="F9" s="167">
        <f t="shared" si="1"/>
        <v>-878.75</v>
      </c>
      <c r="G9" s="169">
        <f t="shared" si="3"/>
        <v>-97.608521793219893</v>
      </c>
      <c r="H9" s="165">
        <v>0.93</v>
      </c>
      <c r="I9" s="165">
        <v>22.29</v>
      </c>
      <c r="J9" s="165">
        <v>343.91</v>
      </c>
      <c r="K9" s="165">
        <f t="shared" si="2"/>
        <v>342.98</v>
      </c>
      <c r="L9" s="169">
        <f t="shared" si="4"/>
        <v>36879.569892473119</v>
      </c>
      <c r="M9" s="229"/>
    </row>
    <row r="10" spans="1:13" x14ac:dyDescent="0.2">
      <c r="A10" s="165">
        <v>5</v>
      </c>
      <c r="B10" s="166" t="s">
        <v>18</v>
      </c>
      <c r="C10" s="167">
        <v>145.34</v>
      </c>
      <c r="D10" s="167">
        <v>142.57</v>
      </c>
      <c r="E10" s="167">
        <v>195.82</v>
      </c>
      <c r="F10" s="167">
        <f t="shared" si="1"/>
        <v>50.47999999999999</v>
      </c>
      <c r="G10" s="169">
        <f t="shared" si="3"/>
        <v>34.732351726984994</v>
      </c>
      <c r="H10" s="165">
        <v>143.46</v>
      </c>
      <c r="I10" s="165">
        <v>142.18</v>
      </c>
      <c r="J10" s="165">
        <v>74.97</v>
      </c>
      <c r="K10" s="165">
        <f t="shared" si="2"/>
        <v>-68.490000000000009</v>
      </c>
      <c r="L10" s="169">
        <f t="shared" si="4"/>
        <v>-47.74153074027604</v>
      </c>
      <c r="M10" s="229"/>
    </row>
    <row r="11" spans="1:13" x14ac:dyDescent="0.2">
      <c r="A11" s="165">
        <v>6</v>
      </c>
      <c r="B11" s="166" t="s">
        <v>19</v>
      </c>
      <c r="C11" s="167">
        <v>389.39</v>
      </c>
      <c r="D11" s="167">
        <v>359.87</v>
      </c>
      <c r="E11" s="167">
        <v>592.03</v>
      </c>
      <c r="F11" s="167">
        <f t="shared" si="1"/>
        <v>202.64</v>
      </c>
      <c r="G11" s="169">
        <f t="shared" si="3"/>
        <v>52.04037083643648</v>
      </c>
      <c r="H11" s="165">
        <v>827.94</v>
      </c>
      <c r="I11" s="165">
        <v>763.61</v>
      </c>
      <c r="J11" s="165">
        <v>258.91000000000003</v>
      </c>
      <c r="K11" s="165">
        <f t="shared" si="2"/>
        <v>-569.03</v>
      </c>
      <c r="L11" s="169">
        <f t="shared" si="4"/>
        <v>-68.728410271275692</v>
      </c>
      <c r="M11" s="229"/>
    </row>
    <row r="12" spans="1:13" x14ac:dyDescent="0.2">
      <c r="A12" s="165">
        <v>7</v>
      </c>
      <c r="B12" s="166" t="s">
        <v>20</v>
      </c>
      <c r="C12" s="167">
        <v>162</v>
      </c>
      <c r="D12" s="167">
        <v>173.82</v>
      </c>
      <c r="E12" s="167">
        <v>2061.34</v>
      </c>
      <c r="F12" s="167">
        <f t="shared" si="1"/>
        <v>1899.3400000000001</v>
      </c>
      <c r="G12" s="169">
        <f t="shared" si="3"/>
        <v>1172.4320987654321</v>
      </c>
      <c r="H12" s="165">
        <v>92</v>
      </c>
      <c r="I12" s="165">
        <v>100</v>
      </c>
      <c r="J12" s="165">
        <v>561.6</v>
      </c>
      <c r="K12" s="165">
        <f t="shared" si="2"/>
        <v>469.6</v>
      </c>
      <c r="L12" s="169">
        <f t="shared" si="4"/>
        <v>510.43478260869568</v>
      </c>
      <c r="M12" s="229"/>
    </row>
    <row r="13" spans="1:13" x14ac:dyDescent="0.2">
      <c r="A13" s="165">
        <v>8</v>
      </c>
      <c r="B13" s="166" t="s">
        <v>21</v>
      </c>
      <c r="C13" s="167">
        <v>148.16</v>
      </c>
      <c r="D13" s="167">
        <v>59.2</v>
      </c>
      <c r="E13" s="167">
        <v>57.45</v>
      </c>
      <c r="F13" s="167">
        <f t="shared" si="1"/>
        <v>-90.71</v>
      </c>
      <c r="G13" s="169">
        <f t="shared" si="3"/>
        <v>-61.224352051835851</v>
      </c>
      <c r="H13" s="165">
        <v>0</v>
      </c>
      <c r="I13" s="165">
        <v>0</v>
      </c>
      <c r="J13" s="165">
        <v>0</v>
      </c>
      <c r="K13" s="165">
        <f t="shared" si="2"/>
        <v>0</v>
      </c>
      <c r="L13" s="169" t="str">
        <f t="shared" si="4"/>
        <v/>
      </c>
      <c r="M13" s="229"/>
    </row>
    <row r="14" spans="1:13" x14ac:dyDescent="0.2">
      <c r="A14" s="165">
        <v>9</v>
      </c>
      <c r="B14" s="166" t="s">
        <v>22</v>
      </c>
      <c r="C14" s="167">
        <v>151.83000000000001</v>
      </c>
      <c r="D14" s="167">
        <v>147.65</v>
      </c>
      <c r="E14" s="167">
        <v>435.71</v>
      </c>
      <c r="F14" s="167">
        <f t="shared" si="1"/>
        <v>283.88</v>
      </c>
      <c r="G14" s="169">
        <f t="shared" si="3"/>
        <v>186.97227161957451</v>
      </c>
      <c r="H14" s="165">
        <v>1897.23</v>
      </c>
      <c r="I14" s="165">
        <v>1247.9000000000001</v>
      </c>
      <c r="J14" s="165">
        <v>1265.08</v>
      </c>
      <c r="K14" s="165">
        <f t="shared" si="2"/>
        <v>-632.15000000000009</v>
      </c>
      <c r="L14" s="169">
        <f t="shared" si="4"/>
        <v>-33.319629143540851</v>
      </c>
      <c r="M14" s="229"/>
    </row>
    <row r="15" spans="1:13" x14ac:dyDescent="0.2">
      <c r="A15" s="165">
        <v>10</v>
      </c>
      <c r="B15" s="166" t="s">
        <v>23</v>
      </c>
      <c r="C15" s="167">
        <v>19627.73</v>
      </c>
      <c r="D15" s="167">
        <v>13721.68</v>
      </c>
      <c r="E15" s="167">
        <v>7900.54</v>
      </c>
      <c r="F15" s="167">
        <f t="shared" si="1"/>
        <v>-11727.189999999999</v>
      </c>
      <c r="G15" s="169">
        <f t="shared" si="3"/>
        <v>-59.748070714239489</v>
      </c>
      <c r="H15" s="165">
        <v>2935.21</v>
      </c>
      <c r="I15" s="165">
        <v>4845.59</v>
      </c>
      <c r="J15" s="165">
        <v>5333.11</v>
      </c>
      <c r="K15" s="165">
        <f t="shared" si="2"/>
        <v>2397.8999999999996</v>
      </c>
      <c r="L15" s="169">
        <f t="shared" si="4"/>
        <v>81.694325107913897</v>
      </c>
      <c r="M15" s="229"/>
    </row>
    <row r="16" spans="1:13" x14ac:dyDescent="0.2">
      <c r="A16" s="165">
        <v>11</v>
      </c>
      <c r="B16" s="166" t="s">
        <v>24</v>
      </c>
      <c r="C16" s="167">
        <v>15.74</v>
      </c>
      <c r="D16" s="167">
        <v>17.32</v>
      </c>
      <c r="E16" s="167">
        <v>19.66</v>
      </c>
      <c r="F16" s="167">
        <f t="shared" si="1"/>
        <v>3.92</v>
      </c>
      <c r="G16" s="169">
        <f t="shared" si="3"/>
        <v>24.904701397712834</v>
      </c>
      <c r="H16" s="165">
        <v>167.59</v>
      </c>
      <c r="I16" s="165">
        <v>169.32</v>
      </c>
      <c r="J16" s="165">
        <v>187.27</v>
      </c>
      <c r="K16" s="165">
        <f t="shared" si="2"/>
        <v>19.680000000000007</v>
      </c>
      <c r="L16" s="169">
        <f t="shared" si="4"/>
        <v>11.742944089742828</v>
      </c>
      <c r="M16" s="229"/>
    </row>
    <row r="17" spans="1:13" x14ac:dyDescent="0.2">
      <c r="A17" s="165">
        <v>12</v>
      </c>
      <c r="B17" s="166" t="s">
        <v>25</v>
      </c>
      <c r="C17" s="167">
        <v>31</v>
      </c>
      <c r="D17" s="167">
        <v>27</v>
      </c>
      <c r="E17" s="167">
        <v>18</v>
      </c>
      <c r="F17" s="167">
        <f t="shared" si="1"/>
        <v>-13</v>
      </c>
      <c r="G17" s="169">
        <f t="shared" si="3"/>
        <v>-41.935483870967744</v>
      </c>
      <c r="H17" s="165">
        <v>1009</v>
      </c>
      <c r="I17" s="165">
        <v>978</v>
      </c>
      <c r="J17" s="165">
        <v>853</v>
      </c>
      <c r="K17" s="165">
        <f t="shared" si="2"/>
        <v>-156</v>
      </c>
      <c r="L17" s="169">
        <f t="shared" si="4"/>
        <v>-15.460852329038651</v>
      </c>
      <c r="M17" s="229"/>
    </row>
    <row r="18" spans="1:13" s="164" customFormat="1" x14ac:dyDescent="0.2">
      <c r="A18" s="231" t="s">
        <v>26</v>
      </c>
      <c r="B18" s="232"/>
      <c r="C18" s="168">
        <f>SUM(C6:C17)</f>
        <v>22354.720000000001</v>
      </c>
      <c r="D18" s="168">
        <f>SUM(D6:D17)</f>
        <v>15690.11</v>
      </c>
      <c r="E18" s="168">
        <f>SUM(E6:E17)</f>
        <v>13045.169999999998</v>
      </c>
      <c r="F18" s="168">
        <f t="shared" si="1"/>
        <v>-9309.5500000000029</v>
      </c>
      <c r="G18" s="170">
        <f t="shared" si="3"/>
        <v>-41.644672802880116</v>
      </c>
      <c r="H18" s="168">
        <f>SUM(H6:H17)</f>
        <v>12274.36</v>
      </c>
      <c r="I18" s="168">
        <f>SUM(I6:I17)</f>
        <v>12178.03</v>
      </c>
      <c r="J18" s="168">
        <f>SUM(J6:J17)</f>
        <v>13267.85</v>
      </c>
      <c r="K18" s="168">
        <f t="shared" si="2"/>
        <v>993.48999999999978</v>
      </c>
      <c r="L18" s="170">
        <f t="shared" si="4"/>
        <v>8.0940268983474475</v>
      </c>
      <c r="M18" s="230"/>
    </row>
    <row r="19" spans="1:13" x14ac:dyDescent="0.2">
      <c r="A19" s="165">
        <v>13</v>
      </c>
      <c r="B19" s="166" t="s">
        <v>27</v>
      </c>
      <c r="C19" s="167">
        <v>0</v>
      </c>
      <c r="D19" s="167">
        <v>0</v>
      </c>
      <c r="E19" s="167">
        <v>0</v>
      </c>
      <c r="F19" s="167">
        <f t="shared" si="1"/>
        <v>0</v>
      </c>
      <c r="G19" s="169" t="str">
        <f t="shared" si="3"/>
        <v/>
      </c>
      <c r="H19" s="165">
        <v>2500</v>
      </c>
      <c r="I19" s="165">
        <v>3000</v>
      </c>
      <c r="J19" s="165">
        <v>2250</v>
      </c>
      <c r="K19" s="165">
        <f t="shared" si="2"/>
        <v>-250</v>
      </c>
      <c r="L19" s="169">
        <f t="shared" si="4"/>
        <v>-10</v>
      </c>
      <c r="M19" s="229"/>
    </row>
    <row r="20" spans="1:13" x14ac:dyDescent="0.2">
      <c r="A20" s="165">
        <v>14</v>
      </c>
      <c r="B20" s="166" t="s">
        <v>28</v>
      </c>
      <c r="C20" s="167">
        <v>605.86</v>
      </c>
      <c r="D20" s="167">
        <v>187.57</v>
      </c>
      <c r="E20" s="167">
        <v>373.85</v>
      </c>
      <c r="F20" s="167">
        <f t="shared" si="1"/>
        <v>-232.01</v>
      </c>
      <c r="G20" s="169">
        <f t="shared" si="3"/>
        <v>-38.294325421714589</v>
      </c>
      <c r="H20" s="165">
        <v>612.54</v>
      </c>
      <c r="I20" s="165">
        <v>681.57</v>
      </c>
      <c r="J20" s="165">
        <v>276.38</v>
      </c>
      <c r="K20" s="165">
        <f t="shared" si="2"/>
        <v>-336.15999999999997</v>
      </c>
      <c r="L20" s="169">
        <f t="shared" si="4"/>
        <v>-54.879681326933749</v>
      </c>
      <c r="M20" s="229"/>
    </row>
    <row r="21" spans="1:13" x14ac:dyDescent="0.2">
      <c r="A21" s="165">
        <v>15</v>
      </c>
      <c r="B21" s="166" t="s">
        <v>29</v>
      </c>
      <c r="C21" s="167">
        <v>0</v>
      </c>
      <c r="D21" s="167">
        <v>0</v>
      </c>
      <c r="E21" s="167">
        <v>0</v>
      </c>
      <c r="F21" s="167">
        <f t="shared" si="1"/>
        <v>0</v>
      </c>
      <c r="G21" s="169" t="str">
        <f t="shared" si="3"/>
        <v/>
      </c>
      <c r="H21" s="165">
        <v>0</v>
      </c>
      <c r="I21" s="165">
        <v>0</v>
      </c>
      <c r="J21" s="165">
        <v>0</v>
      </c>
      <c r="K21" s="165">
        <f t="shared" si="2"/>
        <v>0</v>
      </c>
      <c r="L21" s="169" t="str">
        <f t="shared" si="4"/>
        <v/>
      </c>
      <c r="M21" s="229"/>
    </row>
    <row r="22" spans="1:13" x14ac:dyDescent="0.2">
      <c r="A22" s="165">
        <v>16</v>
      </c>
      <c r="B22" s="166" t="s">
        <v>30</v>
      </c>
      <c r="C22" s="167">
        <v>0</v>
      </c>
      <c r="D22" s="167">
        <v>0</v>
      </c>
      <c r="E22" s="167">
        <v>0</v>
      </c>
      <c r="F22" s="167">
        <f t="shared" si="1"/>
        <v>0</v>
      </c>
      <c r="G22" s="169" t="str">
        <f t="shared" si="3"/>
        <v/>
      </c>
      <c r="H22" s="165">
        <v>117.09</v>
      </c>
      <c r="I22" s="165">
        <v>141</v>
      </c>
      <c r="J22" s="165">
        <v>71.94</v>
      </c>
      <c r="K22" s="165">
        <f t="shared" si="2"/>
        <v>-45.150000000000006</v>
      </c>
      <c r="L22" s="169">
        <f t="shared" si="4"/>
        <v>-38.560081988214193</v>
      </c>
      <c r="M22" s="229"/>
    </row>
    <row r="23" spans="1:13" x14ac:dyDescent="0.2">
      <c r="A23" s="165">
        <v>17</v>
      </c>
      <c r="B23" s="166" t="s">
        <v>31</v>
      </c>
      <c r="C23" s="167">
        <v>3</v>
      </c>
      <c r="D23" s="167">
        <v>3</v>
      </c>
      <c r="E23" s="167">
        <v>230.8</v>
      </c>
      <c r="F23" s="167">
        <f t="shared" si="1"/>
        <v>227.8</v>
      </c>
      <c r="G23" s="169">
        <f t="shared" si="3"/>
        <v>7593.3333333333339</v>
      </c>
      <c r="H23" s="165">
        <v>200</v>
      </c>
      <c r="I23" s="165">
        <v>200</v>
      </c>
      <c r="J23" s="165">
        <v>0</v>
      </c>
      <c r="K23" s="165">
        <f t="shared" si="2"/>
        <v>-200</v>
      </c>
      <c r="L23" s="169">
        <f t="shared" si="4"/>
        <v>-100</v>
      </c>
      <c r="M23" s="229"/>
    </row>
    <row r="24" spans="1:13" x14ac:dyDescent="0.2">
      <c r="A24" s="165">
        <v>18</v>
      </c>
      <c r="B24" s="166" t="s">
        <v>32</v>
      </c>
      <c r="C24" s="167">
        <v>0</v>
      </c>
      <c r="D24" s="167">
        <v>0</v>
      </c>
      <c r="E24" s="167">
        <v>0</v>
      </c>
      <c r="F24" s="167">
        <f t="shared" si="1"/>
        <v>0</v>
      </c>
      <c r="G24" s="169" t="str">
        <f t="shared" si="3"/>
        <v/>
      </c>
      <c r="H24" s="165">
        <v>4970.32</v>
      </c>
      <c r="I24" s="165">
        <v>4970.32</v>
      </c>
      <c r="J24" s="165">
        <v>0</v>
      </c>
      <c r="K24" s="165">
        <f t="shared" si="2"/>
        <v>-4970.32</v>
      </c>
      <c r="L24" s="169">
        <f t="shared" si="4"/>
        <v>-100</v>
      </c>
      <c r="M24" s="229"/>
    </row>
    <row r="25" spans="1:13" x14ac:dyDescent="0.2">
      <c r="A25" s="165">
        <v>19</v>
      </c>
      <c r="B25" s="166" t="s">
        <v>33</v>
      </c>
      <c r="C25" s="167">
        <v>0</v>
      </c>
      <c r="D25" s="167">
        <v>0</v>
      </c>
      <c r="E25" s="167">
        <v>0</v>
      </c>
      <c r="F25" s="167">
        <f t="shared" si="1"/>
        <v>0</v>
      </c>
      <c r="G25" s="169" t="str">
        <f t="shared" si="3"/>
        <v/>
      </c>
      <c r="H25" s="165">
        <v>4265.43</v>
      </c>
      <c r="I25" s="165">
        <v>4225.38</v>
      </c>
      <c r="J25" s="165">
        <v>4545.3599999999997</v>
      </c>
      <c r="K25" s="165">
        <f t="shared" si="2"/>
        <v>279.92999999999938</v>
      </c>
      <c r="L25" s="169">
        <f t="shared" si="4"/>
        <v>6.5627615504181138</v>
      </c>
      <c r="M25" s="229"/>
    </row>
    <row r="26" spans="1:13" x14ac:dyDescent="0.2">
      <c r="A26" s="165">
        <v>20</v>
      </c>
      <c r="B26" s="166" t="s">
        <v>34</v>
      </c>
      <c r="C26" s="167">
        <v>170.6</v>
      </c>
      <c r="D26" s="167">
        <v>165.56</v>
      </c>
      <c r="E26" s="167">
        <v>155.6</v>
      </c>
      <c r="F26" s="167">
        <f t="shared" si="1"/>
        <v>-15</v>
      </c>
      <c r="G26" s="169">
        <f t="shared" si="3"/>
        <v>-8.792497069167645</v>
      </c>
      <c r="H26" s="165">
        <v>245.82</v>
      </c>
      <c r="I26" s="165">
        <v>235.42</v>
      </c>
      <c r="J26" s="165">
        <v>255.82</v>
      </c>
      <c r="K26" s="165">
        <f t="shared" si="2"/>
        <v>10</v>
      </c>
      <c r="L26" s="169">
        <f t="shared" si="4"/>
        <v>4.0680172483931329</v>
      </c>
      <c r="M26" s="229"/>
    </row>
    <row r="27" spans="1:13" x14ac:dyDescent="0.2">
      <c r="A27" s="165">
        <v>21</v>
      </c>
      <c r="B27" s="166" t="s">
        <v>35</v>
      </c>
      <c r="C27" s="167">
        <v>547</v>
      </c>
      <c r="D27" s="167">
        <v>231.02</v>
      </c>
      <c r="E27" s="167">
        <v>1668</v>
      </c>
      <c r="F27" s="167">
        <f t="shared" si="1"/>
        <v>1121</v>
      </c>
      <c r="G27" s="169">
        <f t="shared" si="3"/>
        <v>204.93601462522849</v>
      </c>
      <c r="H27" s="165">
        <v>0</v>
      </c>
      <c r="I27" s="165">
        <v>0</v>
      </c>
      <c r="J27" s="165">
        <v>0</v>
      </c>
      <c r="K27" s="165">
        <f t="shared" si="2"/>
        <v>0</v>
      </c>
      <c r="L27" s="169" t="str">
        <f t="shared" si="4"/>
        <v/>
      </c>
      <c r="M27" s="229"/>
    </row>
    <row r="28" spans="1:13" x14ac:dyDescent="0.2">
      <c r="A28" s="165">
        <v>22</v>
      </c>
      <c r="B28" s="166" t="s">
        <v>36</v>
      </c>
      <c r="C28" s="167">
        <v>0</v>
      </c>
      <c r="D28" s="167">
        <v>0</v>
      </c>
      <c r="E28" s="167">
        <v>0</v>
      </c>
      <c r="F28" s="167">
        <f t="shared" si="1"/>
        <v>0</v>
      </c>
      <c r="G28" s="169" t="str">
        <f t="shared" si="3"/>
        <v/>
      </c>
      <c r="H28" s="165">
        <v>0</v>
      </c>
      <c r="I28" s="165">
        <v>0</v>
      </c>
      <c r="J28" s="165">
        <v>0</v>
      </c>
      <c r="K28" s="165">
        <f t="shared" si="2"/>
        <v>0</v>
      </c>
      <c r="L28" s="169" t="str">
        <f t="shared" si="4"/>
        <v/>
      </c>
      <c r="M28" s="229"/>
    </row>
    <row r="29" spans="1:13" x14ac:dyDescent="0.2">
      <c r="A29" s="165">
        <v>23</v>
      </c>
      <c r="B29" s="166" t="s">
        <v>37</v>
      </c>
      <c r="C29" s="167">
        <v>0.06</v>
      </c>
      <c r="D29" s="167">
        <v>0.05</v>
      </c>
      <c r="E29" s="167">
        <v>1.31</v>
      </c>
      <c r="F29" s="167">
        <f t="shared" si="1"/>
        <v>1.25</v>
      </c>
      <c r="G29" s="169">
        <f t="shared" si="3"/>
        <v>2083.3333333333335</v>
      </c>
      <c r="H29" s="165">
        <v>0</v>
      </c>
      <c r="I29" s="165">
        <v>0</v>
      </c>
      <c r="J29" s="165">
        <v>0</v>
      </c>
      <c r="K29" s="165">
        <f t="shared" si="2"/>
        <v>0</v>
      </c>
      <c r="L29" s="169" t="str">
        <f t="shared" si="4"/>
        <v/>
      </c>
      <c r="M29" s="229"/>
    </row>
    <row r="30" spans="1:13" x14ac:dyDescent="0.2">
      <c r="A30" s="165">
        <v>24</v>
      </c>
      <c r="B30" s="166" t="s">
        <v>38</v>
      </c>
      <c r="C30" s="167">
        <v>37.94</v>
      </c>
      <c r="D30" s="167">
        <v>37.94</v>
      </c>
      <c r="E30" s="167">
        <v>37.94</v>
      </c>
      <c r="F30" s="167">
        <f t="shared" si="1"/>
        <v>0</v>
      </c>
      <c r="G30" s="169">
        <f t="shared" si="3"/>
        <v>0</v>
      </c>
      <c r="H30" s="165">
        <v>0</v>
      </c>
      <c r="I30" s="165">
        <v>0</v>
      </c>
      <c r="J30" s="165">
        <v>0</v>
      </c>
      <c r="K30" s="165">
        <f t="shared" si="2"/>
        <v>0</v>
      </c>
      <c r="L30" s="169" t="str">
        <f t="shared" si="4"/>
        <v/>
      </c>
      <c r="M30" s="229"/>
    </row>
    <row r="31" spans="1:13" x14ac:dyDescent="0.2">
      <c r="A31" s="165">
        <v>25</v>
      </c>
      <c r="B31" s="166" t="s">
        <v>39</v>
      </c>
      <c r="C31" s="167">
        <v>1.32</v>
      </c>
      <c r="D31" s="167">
        <v>1.49</v>
      </c>
      <c r="E31" s="167">
        <v>5.28</v>
      </c>
      <c r="F31" s="167">
        <f t="shared" si="1"/>
        <v>3.96</v>
      </c>
      <c r="G31" s="169">
        <f t="shared" si="3"/>
        <v>300</v>
      </c>
      <c r="H31" s="165">
        <v>0</v>
      </c>
      <c r="I31" s="165">
        <v>0</v>
      </c>
      <c r="J31" s="165">
        <v>0</v>
      </c>
      <c r="K31" s="165">
        <f t="shared" si="2"/>
        <v>0</v>
      </c>
      <c r="L31" s="169" t="str">
        <f t="shared" si="4"/>
        <v/>
      </c>
      <c r="M31" s="229"/>
    </row>
    <row r="32" spans="1:13" x14ac:dyDescent="0.2">
      <c r="A32" s="165">
        <v>26</v>
      </c>
      <c r="B32" s="166" t="s">
        <v>40</v>
      </c>
      <c r="C32" s="167">
        <v>0</v>
      </c>
      <c r="D32" s="167">
        <v>0</v>
      </c>
      <c r="E32" s="167">
        <v>0</v>
      </c>
      <c r="F32" s="167">
        <f t="shared" si="1"/>
        <v>0</v>
      </c>
      <c r="G32" s="169" t="str">
        <f t="shared" si="3"/>
        <v/>
      </c>
      <c r="H32" s="165">
        <v>0</v>
      </c>
      <c r="I32" s="165">
        <v>0</v>
      </c>
      <c r="J32" s="165">
        <v>0</v>
      </c>
      <c r="K32" s="165">
        <f t="shared" si="2"/>
        <v>0</v>
      </c>
      <c r="L32" s="169" t="str">
        <f t="shared" si="4"/>
        <v/>
      </c>
      <c r="M32" s="229"/>
    </row>
    <row r="33" spans="1:13" x14ac:dyDescent="0.2">
      <c r="A33" s="165">
        <v>27</v>
      </c>
      <c r="B33" s="166" t="s">
        <v>41</v>
      </c>
      <c r="C33" s="167">
        <v>2.2599999999999998</v>
      </c>
      <c r="D33" s="167">
        <v>1.72</v>
      </c>
      <c r="E33" s="167">
        <v>1.94</v>
      </c>
      <c r="F33" s="167">
        <f t="shared" si="1"/>
        <v>-0.31999999999999984</v>
      </c>
      <c r="G33" s="169">
        <f t="shared" si="3"/>
        <v>-14.159292035398224</v>
      </c>
      <c r="H33" s="165">
        <v>0</v>
      </c>
      <c r="I33" s="165">
        <v>0</v>
      </c>
      <c r="J33" s="165">
        <v>0</v>
      </c>
      <c r="K33" s="165">
        <f t="shared" si="2"/>
        <v>0</v>
      </c>
      <c r="L33" s="169" t="str">
        <f t="shared" si="4"/>
        <v/>
      </c>
      <c r="M33" s="229"/>
    </row>
    <row r="34" spans="1:13" x14ac:dyDescent="0.2">
      <c r="A34" s="165">
        <v>28</v>
      </c>
      <c r="B34" s="166" t="s">
        <v>42</v>
      </c>
      <c r="C34" s="167">
        <v>19.21</v>
      </c>
      <c r="D34" s="167">
        <v>0</v>
      </c>
      <c r="E34" s="167">
        <v>159.69</v>
      </c>
      <c r="F34" s="167">
        <f t="shared" si="1"/>
        <v>140.47999999999999</v>
      </c>
      <c r="G34" s="169">
        <f t="shared" si="3"/>
        <v>731.28578865174381</v>
      </c>
      <c r="H34" s="165">
        <v>2.29</v>
      </c>
      <c r="I34" s="165">
        <v>0.77</v>
      </c>
      <c r="J34" s="165">
        <v>2.5</v>
      </c>
      <c r="K34" s="165">
        <f t="shared" si="2"/>
        <v>0.20999999999999996</v>
      </c>
      <c r="L34" s="169">
        <f t="shared" si="4"/>
        <v>9.170305676855893</v>
      </c>
      <c r="M34" s="229"/>
    </row>
    <row r="35" spans="1:13" x14ac:dyDescent="0.2">
      <c r="A35" s="165">
        <v>29</v>
      </c>
      <c r="B35" s="166" t="s">
        <v>43</v>
      </c>
      <c r="C35" s="167">
        <v>0</v>
      </c>
      <c r="D35" s="167">
        <v>0</v>
      </c>
      <c r="E35" s="167">
        <v>0</v>
      </c>
      <c r="F35" s="167">
        <f t="shared" si="1"/>
        <v>0</v>
      </c>
      <c r="G35" s="169" t="str">
        <f t="shared" si="3"/>
        <v/>
      </c>
      <c r="H35" s="165">
        <v>0</v>
      </c>
      <c r="I35" s="165">
        <v>0</v>
      </c>
      <c r="J35" s="165">
        <v>0</v>
      </c>
      <c r="K35" s="165">
        <f t="shared" si="2"/>
        <v>0</v>
      </c>
      <c r="L35" s="169" t="str">
        <f t="shared" si="4"/>
        <v/>
      </c>
      <c r="M35" s="229"/>
    </row>
    <row r="36" spans="1:13" x14ac:dyDescent="0.2">
      <c r="A36" s="165">
        <v>30</v>
      </c>
      <c r="B36" s="166" t="s">
        <v>44</v>
      </c>
      <c r="C36" s="167">
        <v>1.3</v>
      </c>
      <c r="D36" s="167">
        <v>1.3</v>
      </c>
      <c r="E36" s="167">
        <v>1.49</v>
      </c>
      <c r="F36" s="167">
        <f t="shared" si="1"/>
        <v>0.18999999999999995</v>
      </c>
      <c r="G36" s="169">
        <f t="shared" si="3"/>
        <v>14.615384615384611</v>
      </c>
      <c r="H36" s="165">
        <v>0</v>
      </c>
      <c r="I36" s="165">
        <v>0</v>
      </c>
      <c r="J36" s="165">
        <v>0</v>
      </c>
      <c r="K36" s="165">
        <f t="shared" si="2"/>
        <v>0</v>
      </c>
      <c r="L36" s="169" t="str">
        <f t="shared" si="4"/>
        <v/>
      </c>
      <c r="M36" s="229"/>
    </row>
    <row r="37" spans="1:13" x14ac:dyDescent="0.2">
      <c r="A37" s="165">
        <v>31</v>
      </c>
      <c r="B37" s="166" t="s">
        <v>45</v>
      </c>
      <c r="C37" s="167">
        <v>16.34</v>
      </c>
      <c r="D37" s="167">
        <v>16.34</v>
      </c>
      <c r="E37" s="167">
        <v>0</v>
      </c>
      <c r="F37" s="167">
        <f t="shared" si="1"/>
        <v>-16.34</v>
      </c>
      <c r="G37" s="169">
        <f t="shared" si="3"/>
        <v>-100</v>
      </c>
      <c r="H37" s="165">
        <v>271.66000000000003</v>
      </c>
      <c r="I37" s="165">
        <v>215</v>
      </c>
      <c r="J37" s="165">
        <v>187</v>
      </c>
      <c r="K37" s="165">
        <f t="shared" si="2"/>
        <v>-84.660000000000025</v>
      </c>
      <c r="L37" s="169">
        <f t="shared" si="4"/>
        <v>-31.163954943679606</v>
      </c>
      <c r="M37" s="229"/>
    </row>
    <row r="38" spans="1:13" s="164" customFormat="1" x14ac:dyDescent="0.2">
      <c r="A38" s="231" t="s">
        <v>46</v>
      </c>
      <c r="B38" s="232"/>
      <c r="C38" s="168">
        <f>SUM(C19:C37)</f>
        <v>1404.8899999999999</v>
      </c>
      <c r="D38" s="168">
        <f>SUM(D19:D37)</f>
        <v>645.9899999999999</v>
      </c>
      <c r="E38" s="168">
        <f>SUM(E19:E37)</f>
        <v>2635.9</v>
      </c>
      <c r="F38" s="168">
        <f t="shared" ref="F38:F58" si="5">(E38-C38)</f>
        <v>1231.0100000000002</v>
      </c>
      <c r="G38" s="170">
        <f t="shared" si="3"/>
        <v>87.623230288492366</v>
      </c>
      <c r="H38" s="168">
        <f>SUM(H19:H37)</f>
        <v>13185.150000000001</v>
      </c>
      <c r="I38" s="168">
        <f>SUM(I19:I37)</f>
        <v>13669.460000000001</v>
      </c>
      <c r="J38" s="168">
        <f>SUM(J19:J37)</f>
        <v>7589</v>
      </c>
      <c r="K38" s="168">
        <f t="shared" ref="K38:K58" si="6">(J38-H38)</f>
        <v>-5596.1500000000015</v>
      </c>
      <c r="L38" s="170">
        <f t="shared" si="4"/>
        <v>-42.44282393450208</v>
      </c>
      <c r="M38" s="230"/>
    </row>
    <row r="39" spans="1:13" x14ac:dyDescent="0.2">
      <c r="A39" s="165">
        <v>32</v>
      </c>
      <c r="B39" s="166" t="s">
        <v>47</v>
      </c>
      <c r="C39" s="167">
        <v>58.09</v>
      </c>
      <c r="D39" s="167">
        <v>29.21</v>
      </c>
      <c r="E39" s="167">
        <v>61.18</v>
      </c>
      <c r="F39" s="167">
        <f t="shared" si="5"/>
        <v>3.0899999999999963</v>
      </c>
      <c r="G39" s="169">
        <f t="shared" si="3"/>
        <v>5.3193320709244212</v>
      </c>
      <c r="H39" s="165">
        <v>50.7</v>
      </c>
      <c r="I39" s="165">
        <v>49.53</v>
      </c>
      <c r="J39" s="165">
        <v>51.8</v>
      </c>
      <c r="K39" s="165">
        <f t="shared" si="6"/>
        <v>1.0999999999999943</v>
      </c>
      <c r="L39" s="169">
        <f t="shared" si="4"/>
        <v>2.1696252465483119</v>
      </c>
      <c r="M39" s="229"/>
    </row>
    <row r="40" spans="1:13" s="164" customFormat="1" x14ac:dyDescent="0.2">
      <c r="A40" s="231" t="s">
        <v>48</v>
      </c>
      <c r="B40" s="232"/>
      <c r="C40" s="168">
        <f>SUM(C39:C39)</f>
        <v>58.09</v>
      </c>
      <c r="D40" s="168">
        <f>SUM(D39:D39)</f>
        <v>29.21</v>
      </c>
      <c r="E40" s="168">
        <f>SUM(E39:E39)</f>
        <v>61.18</v>
      </c>
      <c r="F40" s="168">
        <f t="shared" si="5"/>
        <v>3.0899999999999963</v>
      </c>
      <c r="G40" s="170">
        <f t="shared" si="3"/>
        <v>5.3193320709244212</v>
      </c>
      <c r="H40" s="168">
        <f>SUM(H39:H39)</f>
        <v>50.7</v>
      </c>
      <c r="I40" s="168">
        <f>SUM(I39:I39)</f>
        <v>49.53</v>
      </c>
      <c r="J40" s="168">
        <f>SUM(J39:J39)</f>
        <v>51.8</v>
      </c>
      <c r="K40" s="168">
        <f t="shared" si="6"/>
        <v>1.0999999999999943</v>
      </c>
      <c r="L40" s="170">
        <f t="shared" si="4"/>
        <v>2.1696252465483119</v>
      </c>
      <c r="M40" s="230"/>
    </row>
    <row r="41" spans="1:13" x14ac:dyDescent="0.2">
      <c r="A41" s="165">
        <v>33</v>
      </c>
      <c r="B41" s="166" t="s">
        <v>49</v>
      </c>
      <c r="C41" s="167">
        <v>597.16999999999996</v>
      </c>
      <c r="D41" s="167">
        <v>458.58</v>
      </c>
      <c r="E41" s="167">
        <v>429.76</v>
      </c>
      <c r="F41" s="167">
        <f t="shared" si="5"/>
        <v>-167.40999999999997</v>
      </c>
      <c r="G41" s="169">
        <f t="shared" si="3"/>
        <v>-28.033893196242271</v>
      </c>
      <c r="H41" s="165">
        <v>727.83</v>
      </c>
      <c r="I41" s="165">
        <v>643.28</v>
      </c>
      <c r="J41" s="165">
        <v>599.1</v>
      </c>
      <c r="K41" s="165">
        <f t="shared" si="6"/>
        <v>-128.73000000000002</v>
      </c>
      <c r="L41" s="169">
        <f t="shared" si="4"/>
        <v>-17.686822472280618</v>
      </c>
      <c r="M41" s="229"/>
    </row>
    <row r="42" spans="1:13" s="164" customFormat="1" x14ac:dyDescent="0.2">
      <c r="A42" s="231" t="s">
        <v>50</v>
      </c>
      <c r="B42" s="232"/>
      <c r="C42" s="168">
        <f>SUM(C41:C41)</f>
        <v>597.16999999999996</v>
      </c>
      <c r="D42" s="168">
        <f>SUM(D41:D41)</f>
        <v>458.58</v>
      </c>
      <c r="E42" s="168">
        <f>SUM(E41:E41)</f>
        <v>429.76</v>
      </c>
      <c r="F42" s="168">
        <f t="shared" si="5"/>
        <v>-167.40999999999997</v>
      </c>
      <c r="G42" s="170">
        <f t="shared" si="3"/>
        <v>-28.033893196242271</v>
      </c>
      <c r="H42" s="168">
        <f>SUM(H41:H41)</f>
        <v>727.83</v>
      </c>
      <c r="I42" s="168">
        <f>SUM(I41:I41)</f>
        <v>643.28</v>
      </c>
      <c r="J42" s="168">
        <f>SUM(J41:J41)</f>
        <v>599.1</v>
      </c>
      <c r="K42" s="168">
        <f t="shared" si="6"/>
        <v>-128.73000000000002</v>
      </c>
      <c r="L42" s="170">
        <f t="shared" si="4"/>
        <v>-17.686822472280618</v>
      </c>
      <c r="M42" s="230"/>
    </row>
    <row r="43" spans="1:13" x14ac:dyDescent="0.2">
      <c r="A43" s="165">
        <v>34</v>
      </c>
      <c r="B43" s="166" t="s">
        <v>51</v>
      </c>
      <c r="C43" s="167">
        <v>266.07</v>
      </c>
      <c r="D43" s="167">
        <v>185.03</v>
      </c>
      <c r="E43" s="167">
        <v>164.04</v>
      </c>
      <c r="F43" s="167">
        <f t="shared" si="5"/>
        <v>-102.03</v>
      </c>
      <c r="G43" s="169">
        <f t="shared" si="3"/>
        <v>-38.34705152779344</v>
      </c>
      <c r="H43" s="165">
        <v>273.3</v>
      </c>
      <c r="I43" s="165">
        <v>164.58</v>
      </c>
      <c r="J43" s="165">
        <v>114.48</v>
      </c>
      <c r="K43" s="165">
        <f t="shared" si="6"/>
        <v>-158.82</v>
      </c>
      <c r="L43" s="169">
        <f t="shared" si="4"/>
        <v>-58.111964873765089</v>
      </c>
      <c r="M43" s="229"/>
    </row>
    <row r="44" spans="1:13" x14ac:dyDescent="0.2">
      <c r="A44" s="165">
        <v>35</v>
      </c>
      <c r="B44" s="166" t="s">
        <v>52</v>
      </c>
      <c r="C44" s="167">
        <v>0</v>
      </c>
      <c r="D44" s="167">
        <v>0</v>
      </c>
      <c r="E44" s="167">
        <v>0</v>
      </c>
      <c r="F44" s="167">
        <f t="shared" si="5"/>
        <v>0</v>
      </c>
      <c r="G44" s="169" t="str">
        <f t="shared" si="3"/>
        <v/>
      </c>
      <c r="H44" s="165">
        <v>0</v>
      </c>
      <c r="I44" s="165">
        <v>0</v>
      </c>
      <c r="J44" s="165">
        <v>0</v>
      </c>
      <c r="K44" s="165">
        <f t="shared" si="6"/>
        <v>0</v>
      </c>
      <c r="L44" s="169" t="str">
        <f t="shared" si="4"/>
        <v/>
      </c>
      <c r="M44" s="229"/>
    </row>
    <row r="45" spans="1:13" x14ac:dyDescent="0.2">
      <c r="A45" s="165">
        <v>36</v>
      </c>
      <c r="B45" s="166" t="s">
        <v>53</v>
      </c>
      <c r="C45" s="167">
        <v>0</v>
      </c>
      <c r="D45" s="167">
        <v>0</v>
      </c>
      <c r="E45" s="167">
        <v>8.56</v>
      </c>
      <c r="F45" s="167">
        <f t="shared" si="5"/>
        <v>8.56</v>
      </c>
      <c r="G45" s="169" t="str">
        <f t="shared" si="3"/>
        <v/>
      </c>
      <c r="H45" s="165">
        <v>0</v>
      </c>
      <c r="I45" s="165">
        <v>0</v>
      </c>
      <c r="J45" s="165">
        <v>0</v>
      </c>
      <c r="K45" s="165">
        <f t="shared" si="6"/>
        <v>0</v>
      </c>
      <c r="L45" s="169" t="str">
        <f t="shared" si="4"/>
        <v/>
      </c>
      <c r="M45" s="229"/>
    </row>
    <row r="46" spans="1:13" x14ac:dyDescent="0.2">
      <c r="A46" s="165">
        <v>37</v>
      </c>
      <c r="B46" s="166" t="s">
        <v>54</v>
      </c>
      <c r="C46" s="167">
        <v>569.80999999999995</v>
      </c>
      <c r="D46" s="167">
        <v>243.34</v>
      </c>
      <c r="E46" s="167">
        <v>7.1</v>
      </c>
      <c r="F46" s="167">
        <f t="shared" si="5"/>
        <v>-562.70999999999992</v>
      </c>
      <c r="G46" s="169">
        <f t="shared" si="3"/>
        <v>-98.753970621786209</v>
      </c>
      <c r="H46" s="165">
        <v>104.17</v>
      </c>
      <c r="I46" s="165">
        <v>15.16</v>
      </c>
      <c r="J46" s="165">
        <v>51.12</v>
      </c>
      <c r="K46" s="165">
        <f t="shared" si="6"/>
        <v>-53.050000000000004</v>
      </c>
      <c r="L46" s="169">
        <f t="shared" si="4"/>
        <v>-50.92637035614861</v>
      </c>
      <c r="M46" s="229"/>
    </row>
    <row r="47" spans="1:13" x14ac:dyDescent="0.2">
      <c r="A47" s="165">
        <v>38</v>
      </c>
      <c r="B47" s="166" t="s">
        <v>55</v>
      </c>
      <c r="C47" s="167">
        <v>4.7699999999999996</v>
      </c>
      <c r="D47" s="167">
        <v>3.68</v>
      </c>
      <c r="E47" s="167">
        <v>7.61</v>
      </c>
      <c r="F47" s="167">
        <f t="shared" si="5"/>
        <v>2.8400000000000007</v>
      </c>
      <c r="G47" s="169">
        <f t="shared" si="3"/>
        <v>59.53878406708597</v>
      </c>
      <c r="H47" s="165">
        <v>0</v>
      </c>
      <c r="I47" s="165">
        <v>0</v>
      </c>
      <c r="J47" s="165">
        <v>0</v>
      </c>
      <c r="K47" s="165">
        <f t="shared" si="6"/>
        <v>0</v>
      </c>
      <c r="L47" s="169" t="str">
        <f t="shared" si="4"/>
        <v/>
      </c>
      <c r="M47" s="229"/>
    </row>
    <row r="48" spans="1:13" x14ac:dyDescent="0.2">
      <c r="A48" s="165">
        <v>39</v>
      </c>
      <c r="B48" s="166" t="s">
        <v>56</v>
      </c>
      <c r="C48" s="167">
        <v>8</v>
      </c>
      <c r="D48" s="167">
        <v>8</v>
      </c>
      <c r="E48" s="167">
        <v>0</v>
      </c>
      <c r="F48" s="167">
        <f t="shared" si="5"/>
        <v>-8</v>
      </c>
      <c r="G48" s="169">
        <f t="shared" si="3"/>
        <v>-100</v>
      </c>
      <c r="H48" s="165">
        <v>1.22</v>
      </c>
      <c r="I48" s="165">
        <v>1.22</v>
      </c>
      <c r="J48" s="165">
        <v>1.28</v>
      </c>
      <c r="K48" s="165">
        <f t="shared" si="6"/>
        <v>6.0000000000000053E-2</v>
      </c>
      <c r="L48" s="169">
        <f t="shared" si="4"/>
        <v>4.9180327868852505</v>
      </c>
      <c r="M48" s="229"/>
    </row>
    <row r="49" spans="1:13" x14ac:dyDescent="0.2">
      <c r="A49" s="165">
        <v>40</v>
      </c>
      <c r="B49" s="166" t="s">
        <v>57</v>
      </c>
      <c r="C49" s="167">
        <v>1.02</v>
      </c>
      <c r="D49" s="167">
        <v>2.83</v>
      </c>
      <c r="E49" s="167">
        <v>1.1200000000000001</v>
      </c>
      <c r="F49" s="167">
        <f t="shared" si="5"/>
        <v>0.10000000000000009</v>
      </c>
      <c r="G49" s="169">
        <f t="shared" si="3"/>
        <v>9.8039215686274588</v>
      </c>
      <c r="H49" s="165">
        <v>0</v>
      </c>
      <c r="I49" s="165">
        <v>0</v>
      </c>
      <c r="J49" s="165">
        <v>0</v>
      </c>
      <c r="K49" s="165">
        <f t="shared" si="6"/>
        <v>0</v>
      </c>
      <c r="L49" s="169" t="str">
        <f t="shared" si="4"/>
        <v/>
      </c>
      <c r="M49" s="229"/>
    </row>
    <row r="50" spans="1:13" s="164" customFormat="1" x14ac:dyDescent="0.2">
      <c r="A50" s="231" t="s">
        <v>58</v>
      </c>
      <c r="B50" s="232"/>
      <c r="C50" s="168">
        <f>SUM(C43:C49)</f>
        <v>849.66999999999985</v>
      </c>
      <c r="D50" s="168">
        <f>SUM(D43:D49)</f>
        <v>442.88</v>
      </c>
      <c r="E50" s="168">
        <f>SUM(E43:E49)</f>
        <v>188.43</v>
      </c>
      <c r="F50" s="168">
        <f t="shared" si="5"/>
        <v>-661.23999999999978</v>
      </c>
      <c r="G50" s="170">
        <f t="shared" si="3"/>
        <v>-77.823154871891433</v>
      </c>
      <c r="H50" s="168">
        <f>SUM(H43:H49)</f>
        <v>378.69000000000005</v>
      </c>
      <c r="I50" s="168">
        <f>SUM(I43:I49)</f>
        <v>180.96</v>
      </c>
      <c r="J50" s="168">
        <f>SUM(J43:J49)</f>
        <v>166.88</v>
      </c>
      <c r="K50" s="168">
        <f t="shared" si="6"/>
        <v>-211.81000000000006</v>
      </c>
      <c r="L50" s="170">
        <f t="shared" si="4"/>
        <v>-55.932292904486523</v>
      </c>
      <c r="M50" s="230"/>
    </row>
    <row r="51" spans="1:13" x14ac:dyDescent="0.2">
      <c r="A51" s="165">
        <v>41</v>
      </c>
      <c r="B51" s="166" t="s">
        <v>59</v>
      </c>
      <c r="C51" s="167">
        <v>0</v>
      </c>
      <c r="D51" s="167">
        <v>0</v>
      </c>
      <c r="E51" s="167">
        <v>0</v>
      </c>
      <c r="F51" s="167">
        <f t="shared" si="5"/>
        <v>0</v>
      </c>
      <c r="G51" s="169" t="str">
        <f t="shared" si="3"/>
        <v/>
      </c>
      <c r="H51" s="165">
        <v>0</v>
      </c>
      <c r="I51" s="165">
        <v>0</v>
      </c>
      <c r="J51" s="165">
        <v>0</v>
      </c>
      <c r="K51" s="165">
        <f t="shared" si="6"/>
        <v>0</v>
      </c>
      <c r="L51" s="169" t="str">
        <f t="shared" si="4"/>
        <v/>
      </c>
      <c r="M51" s="229"/>
    </row>
    <row r="52" spans="1:13" x14ac:dyDescent="0.2">
      <c r="A52" s="165">
        <v>42</v>
      </c>
      <c r="B52" s="166" t="s">
        <v>60</v>
      </c>
      <c r="C52" s="167">
        <v>0</v>
      </c>
      <c r="D52" s="167">
        <v>0</v>
      </c>
      <c r="E52" s="167">
        <v>0</v>
      </c>
      <c r="F52" s="167">
        <f t="shared" si="5"/>
        <v>0</v>
      </c>
      <c r="G52" s="169" t="str">
        <f t="shared" si="3"/>
        <v/>
      </c>
      <c r="H52" s="165">
        <v>0</v>
      </c>
      <c r="I52" s="165">
        <v>0</v>
      </c>
      <c r="J52" s="165">
        <v>0</v>
      </c>
      <c r="K52" s="165">
        <f t="shared" si="6"/>
        <v>0</v>
      </c>
      <c r="L52" s="169" t="str">
        <f t="shared" si="4"/>
        <v/>
      </c>
      <c r="M52" s="229"/>
    </row>
    <row r="53" spans="1:13" x14ac:dyDescent="0.2">
      <c r="A53" s="165">
        <v>43</v>
      </c>
      <c r="B53" s="166" t="s">
        <v>61</v>
      </c>
      <c r="C53" s="167">
        <v>0</v>
      </c>
      <c r="D53" s="167">
        <v>0</v>
      </c>
      <c r="E53" s="167">
        <v>0</v>
      </c>
      <c r="F53" s="167">
        <f t="shared" si="5"/>
        <v>0</v>
      </c>
      <c r="G53" s="169" t="str">
        <f t="shared" si="3"/>
        <v/>
      </c>
      <c r="H53" s="165">
        <v>0</v>
      </c>
      <c r="I53" s="165">
        <v>0</v>
      </c>
      <c r="J53" s="165">
        <v>0</v>
      </c>
      <c r="K53" s="165">
        <f t="shared" si="6"/>
        <v>0</v>
      </c>
      <c r="L53" s="169" t="str">
        <f t="shared" si="4"/>
        <v/>
      </c>
      <c r="M53" s="229"/>
    </row>
    <row r="54" spans="1:13" x14ac:dyDescent="0.2">
      <c r="A54" s="165">
        <v>44</v>
      </c>
      <c r="B54" s="166" t="s">
        <v>62</v>
      </c>
      <c r="C54" s="167">
        <v>0</v>
      </c>
      <c r="D54" s="167">
        <v>0</v>
      </c>
      <c r="E54" s="167">
        <v>0</v>
      </c>
      <c r="F54" s="167">
        <f t="shared" si="5"/>
        <v>0</v>
      </c>
      <c r="G54" s="169" t="str">
        <f t="shared" si="3"/>
        <v/>
      </c>
      <c r="H54" s="165">
        <v>0</v>
      </c>
      <c r="I54" s="165">
        <v>0</v>
      </c>
      <c r="J54" s="165">
        <v>0</v>
      </c>
      <c r="K54" s="165">
        <f t="shared" si="6"/>
        <v>0</v>
      </c>
      <c r="L54" s="169" t="str">
        <f t="shared" si="4"/>
        <v/>
      </c>
      <c r="M54" s="229"/>
    </row>
    <row r="55" spans="1:13" x14ac:dyDescent="0.2">
      <c r="A55" s="165">
        <v>45</v>
      </c>
      <c r="B55" s="166" t="s">
        <v>63</v>
      </c>
      <c r="C55" s="167">
        <v>0</v>
      </c>
      <c r="D55" s="167">
        <v>0</v>
      </c>
      <c r="E55" s="167">
        <v>0</v>
      </c>
      <c r="F55" s="167">
        <f t="shared" si="5"/>
        <v>0</v>
      </c>
      <c r="G55" s="169" t="str">
        <f t="shared" si="3"/>
        <v/>
      </c>
      <c r="H55" s="165">
        <v>0</v>
      </c>
      <c r="I55" s="165">
        <v>0</v>
      </c>
      <c r="J55" s="165">
        <v>0</v>
      </c>
      <c r="K55" s="165">
        <f t="shared" si="6"/>
        <v>0</v>
      </c>
      <c r="L55" s="169" t="str">
        <f t="shared" si="4"/>
        <v/>
      </c>
      <c r="M55" s="229"/>
    </row>
    <row r="56" spans="1:13" x14ac:dyDescent="0.2">
      <c r="A56" s="165">
        <v>46</v>
      </c>
      <c r="B56" s="166" t="s">
        <v>64</v>
      </c>
      <c r="C56" s="167">
        <v>0</v>
      </c>
      <c r="D56" s="167">
        <v>0</v>
      </c>
      <c r="E56" s="167">
        <v>0</v>
      </c>
      <c r="F56" s="167">
        <f t="shared" si="5"/>
        <v>0</v>
      </c>
      <c r="G56" s="169" t="str">
        <f t="shared" si="3"/>
        <v/>
      </c>
      <c r="H56" s="165">
        <v>0</v>
      </c>
      <c r="I56" s="165">
        <v>0</v>
      </c>
      <c r="J56" s="165">
        <v>0</v>
      </c>
      <c r="K56" s="165">
        <f t="shared" si="6"/>
        <v>0</v>
      </c>
      <c r="L56" s="169" t="str">
        <f t="shared" si="4"/>
        <v/>
      </c>
      <c r="M56" s="229"/>
    </row>
    <row r="57" spans="1:13" s="164" customFormat="1" x14ac:dyDescent="0.2">
      <c r="A57" s="231" t="s">
        <v>65</v>
      </c>
      <c r="B57" s="232"/>
      <c r="C57" s="168">
        <f>SUM(C51:C56)</f>
        <v>0</v>
      </c>
      <c r="D57" s="168">
        <f>SUM(D51:D56)</f>
        <v>0</v>
      </c>
      <c r="E57" s="168">
        <f>SUM(E51:E56)</f>
        <v>0</v>
      </c>
      <c r="F57" s="168">
        <f t="shared" si="5"/>
        <v>0</v>
      </c>
      <c r="G57" s="170" t="str">
        <f t="shared" si="3"/>
        <v/>
      </c>
      <c r="H57" s="168">
        <f>SUM(H51:H56)</f>
        <v>0</v>
      </c>
      <c r="I57" s="168">
        <f>SUM(I51:I56)</f>
        <v>0</v>
      </c>
      <c r="J57" s="168">
        <f>SUM(J51:J56)</f>
        <v>0</v>
      </c>
      <c r="K57" s="168">
        <f t="shared" si="6"/>
        <v>0</v>
      </c>
      <c r="L57" s="170" t="str">
        <f t="shared" si="4"/>
        <v/>
      </c>
      <c r="M57" s="230"/>
    </row>
    <row r="58" spans="1:13" s="164" customFormat="1" x14ac:dyDescent="0.2">
      <c r="A58" s="231" t="s">
        <v>66</v>
      </c>
      <c r="B58" s="232"/>
      <c r="C58" s="168">
        <f>SUM(C18+C38+C40+C42+C50+C57)</f>
        <v>25264.539999999997</v>
      </c>
      <c r="D58" s="168">
        <f>SUM(D18+D38+D40+D42+D50+D57)</f>
        <v>17266.77</v>
      </c>
      <c r="E58" s="168">
        <f>SUM(E18+E38+E40+E42+E50+E57)</f>
        <v>16360.439999999999</v>
      </c>
      <c r="F58" s="168">
        <f t="shared" si="5"/>
        <v>-8904.0999999999985</v>
      </c>
      <c r="G58" s="170">
        <f t="shared" si="3"/>
        <v>-35.243467721953373</v>
      </c>
      <c r="H58" s="168">
        <f>SUM(H18+H38+H40+H42+H50+H57)</f>
        <v>26616.730000000003</v>
      </c>
      <c r="I58" s="168">
        <f>SUM(I18+I38+I40+I42+I50+I57)</f>
        <v>26721.26</v>
      </c>
      <c r="J58" s="168">
        <f>SUM(J18+J38+J40+J42+J50+J57)</f>
        <v>21674.629999999997</v>
      </c>
      <c r="K58" s="168">
        <f t="shared" si="6"/>
        <v>-4942.1000000000058</v>
      </c>
      <c r="L58" s="170">
        <f t="shared" si="4"/>
        <v>-18.567645236661324</v>
      </c>
      <c r="M58" s="230"/>
    </row>
    <row r="59" spans="1:13" x14ac:dyDescent="0.2">
      <c r="G59" s="19" t="str">
        <f t="shared" si="3"/>
        <v/>
      </c>
      <c r="L59" s="19" t="str">
        <f t="shared" si="4"/>
        <v/>
      </c>
      <c r="M59" s="229"/>
    </row>
    <row r="60" spans="1:13" x14ac:dyDescent="0.2">
      <c r="G60" s="19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U18" sqref="U18"/>
    </sheetView>
  </sheetViews>
  <sheetFormatPr defaultColWidth="9.140625" defaultRowHeight="12.75" x14ac:dyDescent="0.2"/>
  <cols>
    <col min="1" max="1" width="5.7109375" style="174" customWidth="1"/>
    <col min="2" max="2" width="31" style="174" customWidth="1"/>
    <col min="3" max="3" width="11.7109375" style="187" customWidth="1"/>
    <col min="4" max="4" width="9.5703125" style="187" customWidth="1"/>
    <col min="5" max="5" width="10.5703125" style="187" customWidth="1"/>
    <col min="6" max="6" width="11" style="174" bestFit="1" customWidth="1"/>
    <col min="7" max="7" width="9.140625" style="36" customWidth="1"/>
    <col min="8" max="8" width="12" style="187" customWidth="1"/>
    <col min="9" max="9" width="11.85546875" style="187" customWidth="1"/>
    <col min="10" max="10" width="9.7109375" style="187" customWidth="1"/>
    <col min="11" max="11" width="9.5703125" style="19" customWidth="1"/>
    <col min="12" max="12" width="7.85546875" style="36" customWidth="1"/>
    <col min="13" max="13" width="11.85546875" style="187" customWidth="1"/>
    <col min="14" max="14" width="12" style="187" customWidth="1"/>
    <col min="15" max="15" width="11.7109375" style="187" customWidth="1"/>
    <col min="16" max="16" width="10.42578125" style="63" customWidth="1"/>
    <col min="17" max="17" width="15" style="174" customWidth="1"/>
    <col min="18" max="18" width="5.42578125" style="174" customWidth="1"/>
    <col min="19" max="20" width="9.140625" style="174" customWidth="1"/>
    <col min="21" max="16384" width="9.140625" style="174"/>
  </cols>
  <sheetData>
    <row r="1" spans="1:18" ht="15" x14ac:dyDescent="0.25">
      <c r="A1" s="21" t="s">
        <v>160</v>
      </c>
      <c r="C1" s="264" t="s">
        <v>161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</row>
    <row r="2" spans="1:18" ht="18" x14ac:dyDescent="0.25">
      <c r="A2" s="11"/>
      <c r="C2" s="265" t="s">
        <v>69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O2" s="188"/>
      <c r="P2" s="266" t="s">
        <v>162</v>
      </c>
      <c r="Q2" s="266"/>
    </row>
    <row r="3" spans="1:18" s="22" customFormat="1" x14ac:dyDescent="0.2">
      <c r="A3" s="236" t="s">
        <v>4</v>
      </c>
      <c r="B3" s="236" t="s">
        <v>163</v>
      </c>
      <c r="C3" s="243" t="s">
        <v>164</v>
      </c>
      <c r="D3" s="243"/>
      <c r="E3" s="243"/>
      <c r="F3" s="243"/>
      <c r="G3" s="243"/>
      <c r="H3" s="243" t="s">
        <v>165</v>
      </c>
      <c r="I3" s="243"/>
      <c r="J3" s="243"/>
      <c r="K3" s="243"/>
      <c r="L3" s="243"/>
      <c r="M3" s="243" t="s">
        <v>166</v>
      </c>
      <c r="N3" s="243"/>
      <c r="O3" s="243"/>
      <c r="P3" s="243"/>
      <c r="Q3" s="243"/>
      <c r="R3" s="226" t="s">
        <v>167</v>
      </c>
    </row>
    <row r="4" spans="1:18" s="22" customFormat="1" ht="38.25" x14ac:dyDescent="0.2">
      <c r="A4" s="236"/>
      <c r="B4" s="236"/>
      <c r="C4" s="189" t="s">
        <v>9</v>
      </c>
      <c r="D4" s="190" t="s">
        <v>10</v>
      </c>
      <c r="E4" s="190" t="s">
        <v>11</v>
      </c>
      <c r="F4" s="236" t="str">
        <f>"GROWTH DURING THE YEAR " &amp;[1]AsOn!D1</f>
        <v>GROWTH DURING THE YEAR 2025-26</v>
      </c>
      <c r="G4" s="236"/>
      <c r="H4" s="190" t="str">
        <f>C4</f>
        <v>As on  31ST MAR 25</v>
      </c>
      <c r="I4" s="190" t="str">
        <f>D4</f>
        <v>As on 31ST DEC 24</v>
      </c>
      <c r="J4" s="190" t="str">
        <f>E4</f>
        <v>As on 31ST DEC 25</v>
      </c>
      <c r="K4" s="236" t="str">
        <f>F4</f>
        <v>GROWTH DURING THE YEAR 2025-26</v>
      </c>
      <c r="L4" s="236"/>
      <c r="M4" s="190" t="str">
        <f>H4</f>
        <v>As on  31ST MAR 25</v>
      </c>
      <c r="N4" s="190" t="str">
        <f>I4</f>
        <v>As on 31ST DEC 24</v>
      </c>
      <c r="O4" s="190" t="str">
        <f>J4</f>
        <v>As on 31ST DEC 25</v>
      </c>
      <c r="P4" s="182" t="s">
        <v>168</v>
      </c>
      <c r="Q4" s="182" t="str">
        <f>K4</f>
        <v>GROWTH DURING THE YEAR 2025-26</v>
      </c>
      <c r="R4" s="226"/>
    </row>
    <row r="5" spans="1:18" s="22" customFormat="1" x14ac:dyDescent="0.2">
      <c r="A5" s="182"/>
      <c r="B5" s="182"/>
      <c r="C5" s="191" t="str">
        <f>RIGHT(C4,7)</f>
        <v xml:space="preserve"> MAR 25</v>
      </c>
      <c r="D5" s="191" t="str">
        <f t="shared" ref="D5:E5" si="0">RIGHT(D4,7)</f>
        <v xml:space="preserve"> DEC 24</v>
      </c>
      <c r="E5" s="191" t="str">
        <f t="shared" si="0"/>
        <v xml:space="preserve"> DEC 25</v>
      </c>
      <c r="F5" s="32" t="s">
        <v>12</v>
      </c>
      <c r="G5" s="35" t="s">
        <v>13</v>
      </c>
      <c r="H5" s="191" t="str">
        <f>RIGHT(H4,7)</f>
        <v xml:space="preserve"> MAR 25</v>
      </c>
      <c r="I5" s="191" t="str">
        <f>RIGHT(I4,7)</f>
        <v xml:space="preserve"> DEC 24</v>
      </c>
      <c r="J5" s="191" t="str">
        <f>RIGHT(J4,7)</f>
        <v xml:space="preserve"> DEC 25</v>
      </c>
      <c r="K5" s="32" t="s">
        <v>12</v>
      </c>
      <c r="L5" s="35" t="s">
        <v>13</v>
      </c>
      <c r="M5" s="191" t="str">
        <f>RIGHT(M4,7)</f>
        <v xml:space="preserve"> MAR 25</v>
      </c>
      <c r="N5" s="191" t="str">
        <f>RIGHT(N4,7)</f>
        <v xml:space="preserve"> DEC 24</v>
      </c>
      <c r="O5" s="191" t="str">
        <f>RIGHT(O4,7)</f>
        <v xml:space="preserve"> DEC 25</v>
      </c>
      <c r="P5" s="184"/>
      <c r="Q5" s="25" t="s">
        <v>169</v>
      </c>
      <c r="R5" s="226"/>
    </row>
    <row r="6" spans="1:18" x14ac:dyDescent="0.2">
      <c r="A6" s="193">
        <v>1</v>
      </c>
      <c r="B6" s="194" t="s">
        <v>170</v>
      </c>
      <c r="C6" s="195">
        <v>5962.68</v>
      </c>
      <c r="D6" s="195">
        <v>5710.79</v>
      </c>
      <c r="E6" s="195">
        <v>6064.56</v>
      </c>
      <c r="F6" s="193">
        <f t="shared" ref="F6:F39" si="1">(E6-C6)</f>
        <v>101.88000000000011</v>
      </c>
      <c r="G6" s="196">
        <f>IF(C6=0,"",(E6-C6)/C6*100)</f>
        <v>1.7086276640705205</v>
      </c>
      <c r="H6" s="195">
        <v>2211.3199999999993</v>
      </c>
      <c r="I6" s="195">
        <v>2249.7400000000002</v>
      </c>
      <c r="J6" s="195">
        <v>2560.87</v>
      </c>
      <c r="K6" s="193">
        <f t="shared" ref="K6:K39" si="2">(J6-H6)</f>
        <v>349.55000000000064</v>
      </c>
      <c r="L6" s="196">
        <f>IF(H6=0,"",(J6-H6)/H6*100)</f>
        <v>15.807300616826184</v>
      </c>
      <c r="M6" s="197">
        <f t="shared" ref="M6:O39" si="3">(H6/C6)*100</f>
        <v>37.086008304990358</v>
      </c>
      <c r="N6" s="197">
        <f t="shared" si="3"/>
        <v>39.394549615727428</v>
      </c>
      <c r="O6" s="197">
        <f t="shared" si="3"/>
        <v>42.226806231614489</v>
      </c>
      <c r="P6" s="193">
        <v>40</v>
      </c>
      <c r="Q6" s="199">
        <f t="shared" ref="Q6:Q39" si="4">(O6-M6)</f>
        <v>5.1407979266241313</v>
      </c>
      <c r="R6" s="229"/>
    </row>
    <row r="7" spans="1:18" x14ac:dyDescent="0.2">
      <c r="A7" s="193">
        <v>2</v>
      </c>
      <c r="B7" s="194" t="s">
        <v>171</v>
      </c>
      <c r="C7" s="195">
        <v>6837.16</v>
      </c>
      <c r="D7" s="195">
        <v>6359.21</v>
      </c>
      <c r="E7" s="195">
        <v>6707.68</v>
      </c>
      <c r="F7" s="193">
        <f t="shared" si="1"/>
        <v>-129.47999999999956</v>
      </c>
      <c r="G7" s="196">
        <f t="shared" ref="G7:G51" si="5">IF(C7=0,"",(E7-C7)/C7*100)</f>
        <v>-1.8937687577883153</v>
      </c>
      <c r="H7" s="195">
        <v>3923.55</v>
      </c>
      <c r="I7" s="195">
        <v>3884.75</v>
      </c>
      <c r="J7" s="195">
        <v>4361.8999999999996</v>
      </c>
      <c r="K7" s="193">
        <f t="shared" si="2"/>
        <v>438.34999999999945</v>
      </c>
      <c r="L7" s="196">
        <f t="shared" ref="L7:L50" si="6">IF(H7=0,"",(J7-H7)/H7*100)</f>
        <v>11.172280205426194</v>
      </c>
      <c r="M7" s="197">
        <f t="shared" si="3"/>
        <v>57.38566890346285</v>
      </c>
      <c r="N7" s="197">
        <f t="shared" si="3"/>
        <v>61.088562887528482</v>
      </c>
      <c r="O7" s="197">
        <f t="shared" si="3"/>
        <v>65.028445006321107</v>
      </c>
      <c r="P7" s="193">
        <v>40</v>
      </c>
      <c r="Q7" s="199">
        <f t="shared" si="4"/>
        <v>7.6427761028582566</v>
      </c>
      <c r="R7" s="229"/>
    </row>
    <row r="8" spans="1:18" x14ac:dyDescent="0.2">
      <c r="A8" s="193">
        <v>3</v>
      </c>
      <c r="B8" s="194" t="s">
        <v>172</v>
      </c>
      <c r="C8" s="195">
        <v>3437.59</v>
      </c>
      <c r="D8" s="195">
        <v>3125.65</v>
      </c>
      <c r="E8" s="195">
        <v>3377.33</v>
      </c>
      <c r="F8" s="193">
        <f t="shared" si="1"/>
        <v>-60.260000000000218</v>
      </c>
      <c r="G8" s="196">
        <f t="shared" si="5"/>
        <v>-1.7529722858165231</v>
      </c>
      <c r="H8" s="195">
        <v>1332.62</v>
      </c>
      <c r="I8" s="195">
        <v>1320.44</v>
      </c>
      <c r="J8" s="195">
        <v>1510.95</v>
      </c>
      <c r="K8" s="193">
        <f t="shared" si="2"/>
        <v>178.33000000000015</v>
      </c>
      <c r="L8" s="196">
        <f t="shared" si="6"/>
        <v>13.38190932148701</v>
      </c>
      <c r="M8" s="197">
        <f t="shared" si="3"/>
        <v>38.76611230542327</v>
      </c>
      <c r="N8" s="197">
        <f t="shared" si="3"/>
        <v>42.245292979060359</v>
      </c>
      <c r="O8" s="197">
        <f t="shared" si="3"/>
        <v>44.738003097121101</v>
      </c>
      <c r="P8" s="193">
        <v>40</v>
      </c>
      <c r="Q8" s="199">
        <f t="shared" si="4"/>
        <v>5.971890791697831</v>
      </c>
      <c r="R8" s="229"/>
    </row>
    <row r="9" spans="1:18" x14ac:dyDescent="0.2">
      <c r="A9" s="193">
        <v>4</v>
      </c>
      <c r="B9" s="194" t="s">
        <v>173</v>
      </c>
      <c r="C9" s="195">
        <v>7531.9</v>
      </c>
      <c r="D9" s="195">
        <v>6735.5</v>
      </c>
      <c r="E9" s="195">
        <v>7731.85</v>
      </c>
      <c r="F9" s="193">
        <f t="shared" si="1"/>
        <v>199.95000000000073</v>
      </c>
      <c r="G9" s="196">
        <f t="shared" si="5"/>
        <v>2.6547086392543813</v>
      </c>
      <c r="H9" s="195">
        <v>4566.1100000000006</v>
      </c>
      <c r="I9" s="195">
        <v>4475.0200000000004</v>
      </c>
      <c r="J9" s="195">
        <v>5048.59</v>
      </c>
      <c r="K9" s="193">
        <f t="shared" si="2"/>
        <v>482.47999999999956</v>
      </c>
      <c r="L9" s="196">
        <f t="shared" si="6"/>
        <v>10.566543512968359</v>
      </c>
      <c r="M9" s="197">
        <f t="shared" si="3"/>
        <v>60.623614227485767</v>
      </c>
      <c r="N9" s="197">
        <f t="shared" si="3"/>
        <v>66.4393140821023</v>
      </c>
      <c r="O9" s="197">
        <f t="shared" si="3"/>
        <v>65.296015830622679</v>
      </c>
      <c r="P9" s="193">
        <v>40</v>
      </c>
      <c r="Q9" s="199">
        <f t="shared" si="4"/>
        <v>4.6724016031369118</v>
      </c>
      <c r="R9" s="229"/>
    </row>
    <row r="10" spans="1:18" x14ac:dyDescent="0.2">
      <c r="A10" s="193">
        <v>5</v>
      </c>
      <c r="B10" s="194" t="s">
        <v>174</v>
      </c>
      <c r="C10" s="195">
        <v>4945.49</v>
      </c>
      <c r="D10" s="195">
        <v>4419.59</v>
      </c>
      <c r="E10" s="195">
        <v>4405.7</v>
      </c>
      <c r="F10" s="193">
        <f t="shared" si="1"/>
        <v>-539.79</v>
      </c>
      <c r="G10" s="196">
        <f t="shared" si="5"/>
        <v>-10.914793074093771</v>
      </c>
      <c r="H10" s="195">
        <v>2324.04</v>
      </c>
      <c r="I10" s="195">
        <v>2428.7199999999998</v>
      </c>
      <c r="J10" s="195">
        <v>2816.7</v>
      </c>
      <c r="K10" s="193">
        <f t="shared" si="2"/>
        <v>492.65999999999985</v>
      </c>
      <c r="L10" s="196">
        <f t="shared" si="6"/>
        <v>21.198430319615834</v>
      </c>
      <c r="M10" s="197">
        <f t="shared" si="3"/>
        <v>46.993118983154353</v>
      </c>
      <c r="N10" s="197">
        <f t="shared" si="3"/>
        <v>54.953513787478016</v>
      </c>
      <c r="O10" s="197">
        <f t="shared" si="3"/>
        <v>63.933086683160447</v>
      </c>
      <c r="P10" s="193">
        <v>40</v>
      </c>
      <c r="Q10" s="199">
        <f t="shared" si="4"/>
        <v>16.939967700006093</v>
      </c>
      <c r="R10" s="229"/>
    </row>
    <row r="11" spans="1:18" x14ac:dyDescent="0.2">
      <c r="A11" s="193">
        <v>6</v>
      </c>
      <c r="B11" s="194" t="s">
        <v>175</v>
      </c>
      <c r="C11" s="195">
        <v>1328.22</v>
      </c>
      <c r="D11" s="195">
        <v>1135.44</v>
      </c>
      <c r="E11" s="195">
        <v>1249.8599999999999</v>
      </c>
      <c r="F11" s="193">
        <f t="shared" si="1"/>
        <v>-78.360000000000127</v>
      </c>
      <c r="G11" s="196">
        <f t="shared" si="5"/>
        <v>-5.8996250621132136</v>
      </c>
      <c r="H11" s="195">
        <v>699.86</v>
      </c>
      <c r="I11" s="195">
        <v>722.90000000000009</v>
      </c>
      <c r="J11" s="195">
        <v>849.5</v>
      </c>
      <c r="K11" s="193">
        <f t="shared" si="2"/>
        <v>149.63999999999999</v>
      </c>
      <c r="L11" s="196">
        <f t="shared" si="6"/>
        <v>21.381419140971051</v>
      </c>
      <c r="M11" s="197">
        <f t="shared" si="3"/>
        <v>52.691572179307641</v>
      </c>
      <c r="N11" s="197">
        <f t="shared" si="3"/>
        <v>63.666948495737344</v>
      </c>
      <c r="O11" s="197">
        <f t="shared" si="3"/>
        <v>67.967612372585734</v>
      </c>
      <c r="P11" s="193">
        <v>40</v>
      </c>
      <c r="Q11" s="199">
        <f t="shared" si="4"/>
        <v>15.276040193278092</v>
      </c>
      <c r="R11" s="229"/>
    </row>
    <row r="12" spans="1:18" x14ac:dyDescent="0.2">
      <c r="A12" s="193">
        <v>7</v>
      </c>
      <c r="B12" s="194" t="s">
        <v>176</v>
      </c>
      <c r="C12" s="195">
        <v>31536.11</v>
      </c>
      <c r="D12" s="195">
        <v>29062.78</v>
      </c>
      <c r="E12" s="195">
        <v>36796.480000000003</v>
      </c>
      <c r="F12" s="193">
        <f t="shared" si="1"/>
        <v>5260.3700000000026</v>
      </c>
      <c r="G12" s="196">
        <f t="shared" si="5"/>
        <v>16.680465663012981</v>
      </c>
      <c r="H12" s="195">
        <v>19798.879999999997</v>
      </c>
      <c r="I12" s="195">
        <v>18305.510000000002</v>
      </c>
      <c r="J12" s="195">
        <v>21705.25</v>
      </c>
      <c r="K12" s="193">
        <f t="shared" si="2"/>
        <v>1906.3700000000026</v>
      </c>
      <c r="L12" s="196">
        <f t="shared" si="6"/>
        <v>9.6286759655091743</v>
      </c>
      <c r="M12" s="197">
        <f t="shared" si="3"/>
        <v>62.78161764402774</v>
      </c>
      <c r="N12" s="197">
        <f t="shared" si="3"/>
        <v>62.986094241500645</v>
      </c>
      <c r="O12" s="197">
        <f t="shared" si="3"/>
        <v>58.987299872161678</v>
      </c>
      <c r="P12" s="193">
        <v>40</v>
      </c>
      <c r="Q12" s="199">
        <f t="shared" si="4"/>
        <v>-3.7943177718660621</v>
      </c>
      <c r="R12" s="229"/>
    </row>
    <row r="13" spans="1:18" x14ac:dyDescent="0.2">
      <c r="A13" s="193">
        <v>8</v>
      </c>
      <c r="B13" s="194" t="s">
        <v>177</v>
      </c>
      <c r="C13" s="195">
        <v>2782.85</v>
      </c>
      <c r="D13" s="195">
        <v>2884.52</v>
      </c>
      <c r="E13" s="195">
        <v>3175.72</v>
      </c>
      <c r="F13" s="193">
        <f t="shared" si="1"/>
        <v>392.86999999999989</v>
      </c>
      <c r="G13" s="196">
        <f t="shared" si="5"/>
        <v>14.117541369459364</v>
      </c>
      <c r="H13" s="195">
        <v>3702.66</v>
      </c>
      <c r="I13" s="195">
        <v>3018.36</v>
      </c>
      <c r="J13" s="195">
        <v>3473.19</v>
      </c>
      <c r="K13" s="193">
        <f t="shared" si="2"/>
        <v>-229.4699999999998</v>
      </c>
      <c r="L13" s="196">
        <f t="shared" si="6"/>
        <v>-6.1974364375881077</v>
      </c>
      <c r="M13" s="197">
        <f t="shared" si="3"/>
        <v>133.05280557701639</v>
      </c>
      <c r="N13" s="197">
        <f t="shared" si="3"/>
        <v>104.63994009401911</v>
      </c>
      <c r="O13" s="197">
        <f t="shared" si="3"/>
        <v>109.36700968599247</v>
      </c>
      <c r="P13" s="193">
        <v>40</v>
      </c>
      <c r="Q13" s="199">
        <f t="shared" si="4"/>
        <v>-23.685795891023915</v>
      </c>
      <c r="R13" s="229"/>
    </row>
    <row r="14" spans="1:18" x14ac:dyDescent="0.2">
      <c r="A14" s="193">
        <v>9</v>
      </c>
      <c r="B14" s="194" t="s">
        <v>178</v>
      </c>
      <c r="C14" s="195">
        <v>6252.1</v>
      </c>
      <c r="D14" s="195">
        <v>5847.12</v>
      </c>
      <c r="E14" s="195">
        <v>6282.47</v>
      </c>
      <c r="F14" s="193">
        <f t="shared" si="1"/>
        <v>30.369999999999891</v>
      </c>
      <c r="G14" s="196">
        <f t="shared" si="5"/>
        <v>0.48575678571999631</v>
      </c>
      <c r="H14" s="195">
        <v>3818.0299999999997</v>
      </c>
      <c r="I14" s="195">
        <v>3746.32</v>
      </c>
      <c r="J14" s="195">
        <v>4177.83</v>
      </c>
      <c r="K14" s="193">
        <f t="shared" si="2"/>
        <v>359.80000000000018</v>
      </c>
      <c r="L14" s="196">
        <f t="shared" si="6"/>
        <v>9.4237080379148459</v>
      </c>
      <c r="M14" s="197">
        <f t="shared" si="3"/>
        <v>61.067961165048537</v>
      </c>
      <c r="N14" s="197">
        <f t="shared" si="3"/>
        <v>64.071200864699208</v>
      </c>
      <c r="O14" s="197">
        <f t="shared" si="3"/>
        <v>66.49980023780455</v>
      </c>
      <c r="P14" s="193">
        <v>40</v>
      </c>
      <c r="Q14" s="199">
        <f t="shared" si="4"/>
        <v>5.4318390727560129</v>
      </c>
      <c r="R14" s="229"/>
    </row>
    <row r="15" spans="1:18" x14ac:dyDescent="0.2">
      <c r="A15" s="193">
        <v>10</v>
      </c>
      <c r="B15" s="194" t="s">
        <v>179</v>
      </c>
      <c r="C15" s="195">
        <v>36760.15</v>
      </c>
      <c r="D15" s="195">
        <v>34806.269999999997</v>
      </c>
      <c r="E15" s="195">
        <v>38365.800000000003</v>
      </c>
      <c r="F15" s="193">
        <f t="shared" si="1"/>
        <v>1605.6500000000015</v>
      </c>
      <c r="G15" s="196">
        <f t="shared" si="5"/>
        <v>4.3679092713169059</v>
      </c>
      <c r="H15" s="195">
        <v>21975.78</v>
      </c>
      <c r="I15" s="195">
        <v>20994.579999999998</v>
      </c>
      <c r="J15" s="195">
        <v>22070.55</v>
      </c>
      <c r="K15" s="193">
        <f t="shared" si="2"/>
        <v>94.770000000000437</v>
      </c>
      <c r="L15" s="196">
        <f t="shared" si="6"/>
        <v>0.43124749155661568</v>
      </c>
      <c r="M15" s="197">
        <f t="shared" si="3"/>
        <v>59.781529727163786</v>
      </c>
      <c r="N15" s="197">
        <f t="shared" si="3"/>
        <v>60.318385164512023</v>
      </c>
      <c r="O15" s="197">
        <f t="shared" si="3"/>
        <v>57.526625275636114</v>
      </c>
      <c r="P15" s="193">
        <v>40</v>
      </c>
      <c r="Q15" s="199">
        <f t="shared" si="4"/>
        <v>-2.2549044515276719</v>
      </c>
      <c r="R15" s="229"/>
    </row>
    <row r="16" spans="1:18" x14ac:dyDescent="0.2">
      <c r="A16" s="193">
        <v>11</v>
      </c>
      <c r="B16" s="194" t="s">
        <v>180</v>
      </c>
      <c r="C16" s="195">
        <v>2674.33</v>
      </c>
      <c r="D16" s="195">
        <v>2454.09</v>
      </c>
      <c r="E16" s="195">
        <v>2613.61</v>
      </c>
      <c r="F16" s="193">
        <f t="shared" si="1"/>
        <v>-60.7199999999998</v>
      </c>
      <c r="G16" s="196">
        <f t="shared" si="5"/>
        <v>-2.2704752218312549</v>
      </c>
      <c r="H16" s="195">
        <v>1453.58</v>
      </c>
      <c r="I16" s="195">
        <v>1428.28</v>
      </c>
      <c r="J16" s="195">
        <v>1693.91</v>
      </c>
      <c r="K16" s="193">
        <f t="shared" si="2"/>
        <v>240.33000000000015</v>
      </c>
      <c r="L16" s="196">
        <f t="shared" si="6"/>
        <v>16.533661717965312</v>
      </c>
      <c r="M16" s="197">
        <f t="shared" si="3"/>
        <v>54.353052914187849</v>
      </c>
      <c r="N16" s="197">
        <f t="shared" si="3"/>
        <v>58.199984515645312</v>
      </c>
      <c r="O16" s="197">
        <f t="shared" si="3"/>
        <v>64.811123312200365</v>
      </c>
      <c r="P16" s="193">
        <v>40</v>
      </c>
      <c r="Q16" s="199">
        <f t="shared" si="4"/>
        <v>10.458070398012516</v>
      </c>
      <c r="R16" s="229"/>
    </row>
    <row r="17" spans="1:18" x14ac:dyDescent="0.2">
      <c r="A17" s="193">
        <v>12</v>
      </c>
      <c r="B17" s="194" t="s">
        <v>181</v>
      </c>
      <c r="C17" s="195">
        <v>1630.15</v>
      </c>
      <c r="D17" s="195">
        <v>1502.06</v>
      </c>
      <c r="E17" s="195">
        <v>1597.57</v>
      </c>
      <c r="F17" s="193">
        <f t="shared" si="1"/>
        <v>-32.580000000000155</v>
      </c>
      <c r="G17" s="196">
        <f t="shared" si="5"/>
        <v>-1.9985890868938534</v>
      </c>
      <c r="H17" s="195">
        <v>848.88000000000011</v>
      </c>
      <c r="I17" s="195">
        <v>832</v>
      </c>
      <c r="J17" s="195">
        <v>947.99</v>
      </c>
      <c r="K17" s="193">
        <f t="shared" si="2"/>
        <v>99.1099999999999</v>
      </c>
      <c r="L17" s="196">
        <f t="shared" si="6"/>
        <v>11.675384035434913</v>
      </c>
      <c r="M17" s="197">
        <f t="shared" si="3"/>
        <v>52.073735545808674</v>
      </c>
      <c r="N17" s="197">
        <f t="shared" si="3"/>
        <v>55.390596913572033</v>
      </c>
      <c r="O17" s="197">
        <f t="shared" si="3"/>
        <v>59.33949686085743</v>
      </c>
      <c r="P17" s="193">
        <v>40</v>
      </c>
      <c r="Q17" s="199">
        <f t="shared" si="4"/>
        <v>7.2657613150487563</v>
      </c>
      <c r="R17" s="229"/>
    </row>
    <row r="18" spans="1:18" x14ac:dyDescent="0.2">
      <c r="A18" s="193">
        <v>13</v>
      </c>
      <c r="B18" s="194" t="s">
        <v>182</v>
      </c>
      <c r="C18" s="195">
        <v>7524.73</v>
      </c>
      <c r="D18" s="195">
        <v>7004.14</v>
      </c>
      <c r="E18" s="195">
        <v>7577.72</v>
      </c>
      <c r="F18" s="193">
        <f t="shared" si="1"/>
        <v>52.990000000000691</v>
      </c>
      <c r="G18" s="196">
        <f t="shared" si="5"/>
        <v>0.70421131389432845</v>
      </c>
      <c r="H18" s="195">
        <v>3950.79</v>
      </c>
      <c r="I18" s="195">
        <v>3908.6400000000003</v>
      </c>
      <c r="J18" s="195">
        <v>4444.8900000000003</v>
      </c>
      <c r="K18" s="193">
        <f t="shared" si="2"/>
        <v>494.10000000000036</v>
      </c>
      <c r="L18" s="196">
        <f t="shared" si="6"/>
        <v>12.506359487596161</v>
      </c>
      <c r="M18" s="197">
        <f t="shared" si="3"/>
        <v>52.504076558228675</v>
      </c>
      <c r="N18" s="197">
        <f t="shared" si="3"/>
        <v>55.804709785926612</v>
      </c>
      <c r="O18" s="197">
        <f t="shared" si="3"/>
        <v>58.657353399175484</v>
      </c>
      <c r="P18" s="193">
        <v>40</v>
      </c>
      <c r="Q18" s="199">
        <f t="shared" si="4"/>
        <v>6.153276840946809</v>
      </c>
      <c r="R18" s="229"/>
    </row>
    <row r="19" spans="1:18" x14ac:dyDescent="0.2">
      <c r="A19" s="193">
        <v>14</v>
      </c>
      <c r="B19" s="194" t="s">
        <v>183</v>
      </c>
      <c r="C19" s="195">
        <v>4947.93</v>
      </c>
      <c r="D19" s="195">
        <v>4483.58</v>
      </c>
      <c r="E19" s="195">
        <v>4848.92</v>
      </c>
      <c r="F19" s="193">
        <f t="shared" si="1"/>
        <v>-99.010000000000218</v>
      </c>
      <c r="G19" s="196">
        <f t="shared" si="5"/>
        <v>-2.0010388182532939</v>
      </c>
      <c r="H19" s="195">
        <v>2306.21</v>
      </c>
      <c r="I19" s="195">
        <v>2272.09</v>
      </c>
      <c r="J19" s="195">
        <v>2456.88</v>
      </c>
      <c r="K19" s="193">
        <f t="shared" si="2"/>
        <v>150.67000000000007</v>
      </c>
      <c r="L19" s="196">
        <f t="shared" si="6"/>
        <v>6.5332298446368746</v>
      </c>
      <c r="M19" s="197">
        <f t="shared" si="3"/>
        <v>46.609592294151291</v>
      </c>
      <c r="N19" s="197">
        <f t="shared" si="3"/>
        <v>50.675799249706714</v>
      </c>
      <c r="O19" s="197">
        <f t="shared" si="3"/>
        <v>50.668602492926262</v>
      </c>
      <c r="P19" s="193">
        <v>40</v>
      </c>
      <c r="Q19" s="199">
        <f t="shared" si="4"/>
        <v>4.0590101987749705</v>
      </c>
      <c r="R19" s="229"/>
    </row>
    <row r="20" spans="1:18" x14ac:dyDescent="0.2">
      <c r="A20" s="193">
        <v>15</v>
      </c>
      <c r="B20" s="194" t="s">
        <v>184</v>
      </c>
      <c r="C20" s="195">
        <v>3849.49</v>
      </c>
      <c r="D20" s="195">
        <v>3518.12</v>
      </c>
      <c r="E20" s="195">
        <v>3669.4</v>
      </c>
      <c r="F20" s="193">
        <f t="shared" si="1"/>
        <v>-180.08999999999969</v>
      </c>
      <c r="G20" s="196">
        <f t="shared" si="5"/>
        <v>-4.6782820581427593</v>
      </c>
      <c r="H20" s="195">
        <v>2576.25</v>
      </c>
      <c r="I20" s="195">
        <v>2706.8599999999997</v>
      </c>
      <c r="J20" s="195">
        <v>3164.65</v>
      </c>
      <c r="K20" s="193">
        <f t="shared" si="2"/>
        <v>588.40000000000009</v>
      </c>
      <c r="L20" s="196">
        <f t="shared" si="6"/>
        <v>22.839398350315385</v>
      </c>
      <c r="M20" s="197">
        <f t="shared" si="3"/>
        <v>66.924449732302207</v>
      </c>
      <c r="N20" s="197">
        <f t="shared" si="3"/>
        <v>76.94052505315338</v>
      </c>
      <c r="O20" s="197">
        <f t="shared" si="3"/>
        <v>86.244345124543514</v>
      </c>
      <c r="P20" s="193">
        <v>40</v>
      </c>
      <c r="Q20" s="199">
        <f t="shared" si="4"/>
        <v>19.319895392241307</v>
      </c>
      <c r="R20" s="229"/>
    </row>
    <row r="21" spans="1:18" x14ac:dyDescent="0.2">
      <c r="A21" s="193">
        <v>16</v>
      </c>
      <c r="B21" s="194" t="s">
        <v>185</v>
      </c>
      <c r="C21" s="195">
        <v>4659.88</v>
      </c>
      <c r="D21" s="195">
        <v>4390.28</v>
      </c>
      <c r="E21" s="195">
        <v>4585.08</v>
      </c>
      <c r="F21" s="193">
        <f t="shared" si="1"/>
        <v>-74.800000000000182</v>
      </c>
      <c r="G21" s="196">
        <f t="shared" si="5"/>
        <v>-1.6051915499969995</v>
      </c>
      <c r="H21" s="195">
        <v>2724.1299999999997</v>
      </c>
      <c r="I21" s="195">
        <v>2701.81</v>
      </c>
      <c r="J21" s="195">
        <v>3132.25</v>
      </c>
      <c r="K21" s="193">
        <f t="shared" si="2"/>
        <v>408.12000000000035</v>
      </c>
      <c r="L21" s="196">
        <f t="shared" si="6"/>
        <v>14.981663870666981</v>
      </c>
      <c r="M21" s="197">
        <f t="shared" si="3"/>
        <v>58.459230709803677</v>
      </c>
      <c r="N21" s="197">
        <f t="shared" si="3"/>
        <v>61.540721776287619</v>
      </c>
      <c r="O21" s="197">
        <f t="shared" si="3"/>
        <v>68.313966168529234</v>
      </c>
      <c r="P21" s="193">
        <v>40</v>
      </c>
      <c r="Q21" s="199">
        <f t="shared" si="4"/>
        <v>9.8547354587255569</v>
      </c>
      <c r="R21" s="229"/>
    </row>
    <row r="22" spans="1:18" x14ac:dyDescent="0.2">
      <c r="A22" s="193">
        <v>17</v>
      </c>
      <c r="B22" s="194" t="s">
        <v>186</v>
      </c>
      <c r="C22" s="195">
        <v>1805.28</v>
      </c>
      <c r="D22" s="195">
        <v>1691.57</v>
      </c>
      <c r="E22" s="195">
        <v>1776.16</v>
      </c>
      <c r="F22" s="193">
        <f t="shared" si="1"/>
        <v>-29.119999999999891</v>
      </c>
      <c r="G22" s="196">
        <f t="shared" si="5"/>
        <v>-1.6130461756624952</v>
      </c>
      <c r="H22" s="195">
        <v>907.46999999999991</v>
      </c>
      <c r="I22" s="195">
        <v>965.25</v>
      </c>
      <c r="J22" s="195">
        <v>1139.94</v>
      </c>
      <c r="K22" s="193">
        <f t="shared" si="2"/>
        <v>232.47000000000014</v>
      </c>
      <c r="L22" s="196">
        <f t="shared" si="6"/>
        <v>25.617375781017572</v>
      </c>
      <c r="M22" s="197">
        <f t="shared" si="3"/>
        <v>50.267548524328632</v>
      </c>
      <c r="N22" s="197">
        <f t="shared" si="3"/>
        <v>57.062374007578768</v>
      </c>
      <c r="O22" s="197">
        <f t="shared" si="3"/>
        <v>64.180028826231876</v>
      </c>
      <c r="P22" s="193">
        <v>40</v>
      </c>
      <c r="Q22" s="199">
        <f t="shared" si="4"/>
        <v>13.912480301903244</v>
      </c>
      <c r="R22" s="229"/>
    </row>
    <row r="23" spans="1:18" x14ac:dyDescent="0.2">
      <c r="A23" s="193">
        <v>18</v>
      </c>
      <c r="B23" s="194" t="s">
        <v>187</v>
      </c>
      <c r="C23" s="195">
        <v>2672.91</v>
      </c>
      <c r="D23" s="195">
        <v>2477.4</v>
      </c>
      <c r="E23" s="195">
        <v>2606</v>
      </c>
      <c r="F23" s="193">
        <f t="shared" si="1"/>
        <v>-66.909999999999854</v>
      </c>
      <c r="G23" s="196">
        <f t="shared" si="5"/>
        <v>-2.503264232615384</v>
      </c>
      <c r="H23" s="195">
        <v>1620.6999999999998</v>
      </c>
      <c r="I23" s="195">
        <v>1589.37</v>
      </c>
      <c r="J23" s="195">
        <v>1836.94</v>
      </c>
      <c r="K23" s="193">
        <f t="shared" si="2"/>
        <v>216.24000000000024</v>
      </c>
      <c r="L23" s="196">
        <f t="shared" si="6"/>
        <v>13.342382920960095</v>
      </c>
      <c r="M23" s="197">
        <f t="shared" si="3"/>
        <v>60.634289968610986</v>
      </c>
      <c r="N23" s="197">
        <f t="shared" si="3"/>
        <v>64.154759021554852</v>
      </c>
      <c r="O23" s="197">
        <f t="shared" si="3"/>
        <v>70.488871834228704</v>
      </c>
      <c r="P23" s="193">
        <v>40</v>
      </c>
      <c r="Q23" s="199">
        <f t="shared" si="4"/>
        <v>9.8545818656177175</v>
      </c>
      <c r="R23" s="229"/>
    </row>
    <row r="24" spans="1:18" x14ac:dyDescent="0.2">
      <c r="A24" s="193">
        <v>19</v>
      </c>
      <c r="B24" s="194" t="s">
        <v>188</v>
      </c>
      <c r="C24" s="195">
        <v>12393.87</v>
      </c>
      <c r="D24" s="195">
        <v>12332.99</v>
      </c>
      <c r="E24" s="195">
        <v>13099.19</v>
      </c>
      <c r="F24" s="193">
        <f t="shared" si="1"/>
        <v>705.31999999999971</v>
      </c>
      <c r="G24" s="196">
        <f t="shared" si="5"/>
        <v>5.6908778291203612</v>
      </c>
      <c r="H24" s="195">
        <v>8551.16</v>
      </c>
      <c r="I24" s="195">
        <v>8082.73</v>
      </c>
      <c r="J24" s="195">
        <v>9420.5400000000009</v>
      </c>
      <c r="K24" s="193">
        <f t="shared" si="2"/>
        <v>869.38000000000102</v>
      </c>
      <c r="L24" s="196">
        <f t="shared" si="6"/>
        <v>10.166807778126021</v>
      </c>
      <c r="M24" s="197">
        <f t="shared" si="3"/>
        <v>68.995075791500142</v>
      </c>
      <c r="N24" s="197">
        <f t="shared" si="3"/>
        <v>65.53747307019627</v>
      </c>
      <c r="O24" s="197">
        <f t="shared" si="3"/>
        <v>71.916965858194288</v>
      </c>
      <c r="P24" s="193">
        <v>40</v>
      </c>
      <c r="Q24" s="199">
        <f t="shared" si="4"/>
        <v>2.9218900666941465</v>
      </c>
      <c r="R24" s="229"/>
    </row>
    <row r="25" spans="1:18" x14ac:dyDescent="0.2">
      <c r="A25" s="193">
        <v>20</v>
      </c>
      <c r="B25" s="194" t="s">
        <v>189</v>
      </c>
      <c r="C25" s="195">
        <v>2474.56</v>
      </c>
      <c r="D25" s="195">
        <v>2331.7600000000002</v>
      </c>
      <c r="E25" s="195">
        <v>2520.4299999999998</v>
      </c>
      <c r="F25" s="193">
        <f t="shared" si="1"/>
        <v>45.869999999999891</v>
      </c>
      <c r="G25" s="196">
        <f t="shared" si="5"/>
        <v>1.8536628733997111</v>
      </c>
      <c r="H25" s="195">
        <v>1784.9499999999998</v>
      </c>
      <c r="I25" s="195">
        <v>1799.81</v>
      </c>
      <c r="J25" s="195">
        <v>959.82</v>
      </c>
      <c r="K25" s="193">
        <f t="shared" si="2"/>
        <v>-825.12999999999977</v>
      </c>
      <c r="L25" s="196">
        <f t="shared" si="6"/>
        <v>-46.227065183898702</v>
      </c>
      <c r="M25" s="197">
        <f t="shared" si="3"/>
        <v>72.132015388594326</v>
      </c>
      <c r="N25" s="197">
        <f t="shared" si="3"/>
        <v>77.186760215459557</v>
      </c>
      <c r="O25" s="197">
        <f t="shared" si="3"/>
        <v>38.081597187781455</v>
      </c>
      <c r="P25" s="193">
        <v>40</v>
      </c>
      <c r="Q25" s="199">
        <f t="shared" si="4"/>
        <v>-34.050418200812871</v>
      </c>
      <c r="R25" s="229"/>
    </row>
    <row r="26" spans="1:18" x14ac:dyDescent="0.2">
      <c r="A26" s="193">
        <v>21</v>
      </c>
      <c r="B26" s="194" t="s">
        <v>190</v>
      </c>
      <c r="C26" s="195">
        <v>6063.19</v>
      </c>
      <c r="D26" s="195">
        <v>5635.33</v>
      </c>
      <c r="E26" s="195">
        <v>5826.11</v>
      </c>
      <c r="F26" s="193">
        <f t="shared" si="1"/>
        <v>-237.07999999999993</v>
      </c>
      <c r="G26" s="196">
        <f t="shared" si="5"/>
        <v>-3.9101529063083942</v>
      </c>
      <c r="H26" s="195">
        <v>4385.53</v>
      </c>
      <c r="I26" s="195">
        <v>4403.57</v>
      </c>
      <c r="J26" s="195">
        <v>5153.22</v>
      </c>
      <c r="K26" s="193">
        <f t="shared" si="2"/>
        <v>767.69000000000051</v>
      </c>
      <c r="L26" s="196">
        <f t="shared" si="6"/>
        <v>17.50506780252331</v>
      </c>
      <c r="M26" s="197">
        <f t="shared" si="3"/>
        <v>72.330406931004958</v>
      </c>
      <c r="N26" s="197">
        <f t="shared" si="3"/>
        <v>78.142185107172068</v>
      </c>
      <c r="O26" s="197">
        <f t="shared" si="3"/>
        <v>88.450441203478832</v>
      </c>
      <c r="P26" s="193">
        <v>40</v>
      </c>
      <c r="Q26" s="199">
        <f t="shared" si="4"/>
        <v>16.120034272473873</v>
      </c>
      <c r="R26" s="229"/>
    </row>
    <row r="27" spans="1:18" x14ac:dyDescent="0.2">
      <c r="A27" s="193">
        <v>22</v>
      </c>
      <c r="B27" s="194" t="s">
        <v>191</v>
      </c>
      <c r="C27" s="195">
        <v>3844.72</v>
      </c>
      <c r="D27" s="195">
        <v>3776.8</v>
      </c>
      <c r="E27" s="195">
        <v>4013.94</v>
      </c>
      <c r="F27" s="193">
        <f t="shared" si="1"/>
        <v>169.22000000000025</v>
      </c>
      <c r="G27" s="196">
        <f t="shared" si="5"/>
        <v>4.4013608273164309</v>
      </c>
      <c r="H27" s="195">
        <v>1243.94</v>
      </c>
      <c r="I27" s="195">
        <v>1263.04</v>
      </c>
      <c r="J27" s="195">
        <v>2088.7600000000002</v>
      </c>
      <c r="K27" s="193">
        <f t="shared" si="2"/>
        <v>844.82000000000016</v>
      </c>
      <c r="L27" s="196">
        <f t="shared" si="6"/>
        <v>67.914851198610876</v>
      </c>
      <c r="M27" s="197">
        <f t="shared" si="3"/>
        <v>32.354501758255481</v>
      </c>
      <c r="N27" s="197">
        <f t="shared" si="3"/>
        <v>33.442067358610458</v>
      </c>
      <c r="O27" s="197">
        <f t="shared" si="3"/>
        <v>52.037648793953075</v>
      </c>
      <c r="P27" s="193">
        <v>40</v>
      </c>
      <c r="Q27" s="199">
        <f t="shared" si="4"/>
        <v>19.683147035697594</v>
      </c>
      <c r="R27" s="229"/>
    </row>
    <row r="28" spans="1:18" x14ac:dyDescent="0.2">
      <c r="A28" s="193">
        <v>23</v>
      </c>
      <c r="B28" s="194" t="s">
        <v>192</v>
      </c>
      <c r="C28" s="195">
        <v>1286.75</v>
      </c>
      <c r="D28" s="195">
        <v>1161.21</v>
      </c>
      <c r="E28" s="195">
        <v>1200.68</v>
      </c>
      <c r="F28" s="193">
        <f t="shared" si="1"/>
        <v>-86.069999999999936</v>
      </c>
      <c r="G28" s="196">
        <f t="shared" si="5"/>
        <v>-6.6889450165144693</v>
      </c>
      <c r="H28" s="195">
        <v>386.41999999999996</v>
      </c>
      <c r="I28" s="195">
        <v>411.15</v>
      </c>
      <c r="J28" s="195">
        <v>480.14</v>
      </c>
      <c r="K28" s="193">
        <f t="shared" si="2"/>
        <v>93.720000000000027</v>
      </c>
      <c r="L28" s="196">
        <f t="shared" si="6"/>
        <v>24.253403032969317</v>
      </c>
      <c r="M28" s="197">
        <f t="shared" si="3"/>
        <v>30.030697493685636</v>
      </c>
      <c r="N28" s="197">
        <f t="shared" si="3"/>
        <v>35.407032319735443</v>
      </c>
      <c r="O28" s="197">
        <f t="shared" si="3"/>
        <v>39.98900622980311</v>
      </c>
      <c r="P28" s="193">
        <v>40</v>
      </c>
      <c r="Q28" s="199">
        <f t="shared" si="4"/>
        <v>9.9583087361174734</v>
      </c>
      <c r="R28" s="229"/>
    </row>
    <row r="29" spans="1:18" x14ac:dyDescent="0.2">
      <c r="A29" s="193">
        <v>24</v>
      </c>
      <c r="B29" s="194" t="s">
        <v>193</v>
      </c>
      <c r="C29" s="195">
        <v>2788.35</v>
      </c>
      <c r="D29" s="195">
        <v>2509.64</v>
      </c>
      <c r="E29" s="195">
        <v>2690.87</v>
      </c>
      <c r="F29" s="193">
        <f t="shared" si="1"/>
        <v>-97.480000000000018</v>
      </c>
      <c r="G29" s="196">
        <f t="shared" si="5"/>
        <v>-3.4959743217314911</v>
      </c>
      <c r="H29" s="195">
        <v>1577.31</v>
      </c>
      <c r="I29" s="195">
        <v>1573.71</v>
      </c>
      <c r="J29" s="195">
        <v>1837.38</v>
      </c>
      <c r="K29" s="193">
        <f t="shared" si="2"/>
        <v>260.07000000000016</v>
      </c>
      <c r="L29" s="196">
        <f t="shared" si="6"/>
        <v>16.488198261597287</v>
      </c>
      <c r="M29" s="197">
        <f t="shared" si="3"/>
        <v>56.567862714508578</v>
      </c>
      <c r="N29" s="197">
        <f t="shared" si="3"/>
        <v>62.706603337530488</v>
      </c>
      <c r="O29" s="197">
        <f t="shared" si="3"/>
        <v>68.282005448052118</v>
      </c>
      <c r="P29" s="193">
        <v>40</v>
      </c>
      <c r="Q29" s="199">
        <f t="shared" si="4"/>
        <v>11.71414273354354</v>
      </c>
      <c r="R29" s="229"/>
    </row>
    <row r="30" spans="1:18" x14ac:dyDescent="0.2">
      <c r="A30" s="193">
        <v>25</v>
      </c>
      <c r="B30" s="194" t="s">
        <v>194</v>
      </c>
      <c r="C30" s="195">
        <v>976.08</v>
      </c>
      <c r="D30" s="195">
        <v>869.4</v>
      </c>
      <c r="E30" s="195">
        <v>1023.32</v>
      </c>
      <c r="F30" s="193">
        <f t="shared" si="1"/>
        <v>47.240000000000009</v>
      </c>
      <c r="G30" s="196">
        <f t="shared" si="5"/>
        <v>4.8397672321940828</v>
      </c>
      <c r="H30" s="195">
        <v>431.22</v>
      </c>
      <c r="I30" s="195">
        <v>427.65999999999997</v>
      </c>
      <c r="J30" s="195">
        <v>485.42</v>
      </c>
      <c r="K30" s="193">
        <f t="shared" si="2"/>
        <v>54.199999999999989</v>
      </c>
      <c r="L30" s="196">
        <f t="shared" si="6"/>
        <v>12.568990306572047</v>
      </c>
      <c r="M30" s="197">
        <f t="shared" si="3"/>
        <v>44.178755839685273</v>
      </c>
      <c r="N30" s="197">
        <f t="shared" si="3"/>
        <v>49.190246146767883</v>
      </c>
      <c r="O30" s="197">
        <f t="shared" si="3"/>
        <v>47.435797209084157</v>
      </c>
      <c r="P30" s="193">
        <v>40</v>
      </c>
      <c r="Q30" s="199">
        <f t="shared" si="4"/>
        <v>3.257041369398884</v>
      </c>
      <c r="R30" s="229"/>
    </row>
    <row r="31" spans="1:18" x14ac:dyDescent="0.2">
      <c r="A31" s="193">
        <v>26</v>
      </c>
      <c r="B31" s="194" t="s">
        <v>195</v>
      </c>
      <c r="C31" s="195">
        <v>11453.18</v>
      </c>
      <c r="D31" s="195">
        <v>10885.08</v>
      </c>
      <c r="E31" s="195">
        <v>11981.59</v>
      </c>
      <c r="F31" s="193">
        <f t="shared" si="1"/>
        <v>528.40999999999985</v>
      </c>
      <c r="G31" s="196">
        <f t="shared" si="5"/>
        <v>4.6136531513518504</v>
      </c>
      <c r="H31" s="195">
        <v>9326.8100000000013</v>
      </c>
      <c r="I31" s="195">
        <v>9394.7900000000009</v>
      </c>
      <c r="J31" s="195">
        <v>10741.29</v>
      </c>
      <c r="K31" s="193">
        <f t="shared" si="2"/>
        <v>1414.4799999999996</v>
      </c>
      <c r="L31" s="196">
        <f t="shared" si="6"/>
        <v>15.165742627972472</v>
      </c>
      <c r="M31" s="197">
        <f t="shared" si="3"/>
        <v>81.434239224390097</v>
      </c>
      <c r="N31" s="197">
        <f t="shared" si="3"/>
        <v>86.308874165371321</v>
      </c>
      <c r="O31" s="197">
        <f t="shared" si="3"/>
        <v>89.648285411201684</v>
      </c>
      <c r="P31" s="193">
        <v>40</v>
      </c>
      <c r="Q31" s="199">
        <f t="shared" si="4"/>
        <v>8.2140461868115864</v>
      </c>
      <c r="R31" s="229"/>
    </row>
    <row r="32" spans="1:18" x14ac:dyDescent="0.2">
      <c r="A32" s="193">
        <v>27</v>
      </c>
      <c r="B32" s="194" t="s">
        <v>196</v>
      </c>
      <c r="C32" s="195">
        <v>100732.2</v>
      </c>
      <c r="D32" s="195">
        <v>90612.26</v>
      </c>
      <c r="E32" s="195">
        <v>100467.1</v>
      </c>
      <c r="F32" s="193">
        <f t="shared" si="1"/>
        <v>-265.09999999999127</v>
      </c>
      <c r="G32" s="196">
        <f t="shared" si="5"/>
        <v>-0.26317304695022176</v>
      </c>
      <c r="H32" s="195">
        <v>110339.17</v>
      </c>
      <c r="I32" s="195">
        <v>109027.33</v>
      </c>
      <c r="J32" s="195">
        <v>129687.29</v>
      </c>
      <c r="K32" s="193">
        <f t="shared" si="2"/>
        <v>19348.119999999995</v>
      </c>
      <c r="L32" s="196">
        <f t="shared" si="6"/>
        <v>17.535132809137494</v>
      </c>
      <c r="M32" s="197">
        <f t="shared" si="3"/>
        <v>109.53713906774595</v>
      </c>
      <c r="N32" s="197">
        <f t="shared" si="3"/>
        <v>120.32293422545692</v>
      </c>
      <c r="O32" s="197">
        <f t="shared" si="3"/>
        <v>129.08433706158533</v>
      </c>
      <c r="P32" s="193">
        <v>40</v>
      </c>
      <c r="Q32" s="199">
        <f t="shared" si="4"/>
        <v>19.547197993839376</v>
      </c>
      <c r="R32" s="229"/>
    </row>
    <row r="33" spans="1:18" x14ac:dyDescent="0.2">
      <c r="A33" s="193">
        <v>28</v>
      </c>
      <c r="B33" s="194" t="s">
        <v>197</v>
      </c>
      <c r="C33" s="195">
        <v>8963.41</v>
      </c>
      <c r="D33" s="195">
        <v>8826.2000000000007</v>
      </c>
      <c r="E33" s="195">
        <v>9674.32</v>
      </c>
      <c r="F33" s="193">
        <f t="shared" si="1"/>
        <v>710.90999999999985</v>
      </c>
      <c r="G33" s="196">
        <f t="shared" si="5"/>
        <v>7.9312449168341059</v>
      </c>
      <c r="H33" s="195">
        <v>5435.25</v>
      </c>
      <c r="I33" s="195">
        <v>5387.7199999999993</v>
      </c>
      <c r="J33" s="195">
        <v>6206.85</v>
      </c>
      <c r="K33" s="193">
        <f t="shared" si="2"/>
        <v>771.60000000000036</v>
      </c>
      <c r="L33" s="196">
        <f t="shared" si="6"/>
        <v>14.196219125155244</v>
      </c>
      <c r="M33" s="197">
        <f t="shared" si="3"/>
        <v>60.638194615665242</v>
      </c>
      <c r="N33" s="197">
        <f t="shared" si="3"/>
        <v>61.042351181708987</v>
      </c>
      <c r="O33" s="197">
        <f t="shared" si="3"/>
        <v>64.157997668053156</v>
      </c>
      <c r="P33" s="193">
        <v>40</v>
      </c>
      <c r="Q33" s="199">
        <f t="shared" si="4"/>
        <v>3.519803052387914</v>
      </c>
      <c r="R33" s="229"/>
    </row>
    <row r="34" spans="1:18" x14ac:dyDescent="0.2">
      <c r="A34" s="193">
        <v>29</v>
      </c>
      <c r="B34" s="194" t="s">
        <v>198</v>
      </c>
      <c r="C34" s="195">
        <v>3444.08</v>
      </c>
      <c r="D34" s="195">
        <v>3035.28</v>
      </c>
      <c r="E34" s="195">
        <v>3253.54</v>
      </c>
      <c r="F34" s="193">
        <f t="shared" si="1"/>
        <v>-190.53999999999996</v>
      </c>
      <c r="G34" s="196">
        <f t="shared" si="5"/>
        <v>-5.5323918143597117</v>
      </c>
      <c r="H34" s="195">
        <v>1565.77</v>
      </c>
      <c r="I34" s="195">
        <v>1611.31</v>
      </c>
      <c r="J34" s="195">
        <v>1832.1</v>
      </c>
      <c r="K34" s="193">
        <f t="shared" si="2"/>
        <v>266.32999999999993</v>
      </c>
      <c r="L34" s="196">
        <f t="shared" si="6"/>
        <v>17.009522471371909</v>
      </c>
      <c r="M34" s="197">
        <f t="shared" si="3"/>
        <v>45.462648951243871</v>
      </c>
      <c r="N34" s="197">
        <f t="shared" si="3"/>
        <v>53.086041485464264</v>
      </c>
      <c r="O34" s="197">
        <f t="shared" si="3"/>
        <v>56.310972048906727</v>
      </c>
      <c r="P34" s="193">
        <v>40</v>
      </c>
      <c r="Q34" s="199">
        <f t="shared" si="4"/>
        <v>10.848323097662856</v>
      </c>
      <c r="R34" s="229"/>
    </row>
    <row r="35" spans="1:18" x14ac:dyDescent="0.2">
      <c r="A35" s="193">
        <v>30</v>
      </c>
      <c r="B35" s="194" t="s">
        <v>199</v>
      </c>
      <c r="C35" s="195">
        <v>2625.38</v>
      </c>
      <c r="D35" s="195">
        <v>2359.5500000000002</v>
      </c>
      <c r="E35" s="195">
        <v>2641.96</v>
      </c>
      <c r="F35" s="193">
        <f t="shared" si="1"/>
        <v>16.579999999999927</v>
      </c>
      <c r="G35" s="196">
        <f t="shared" si="5"/>
        <v>0.63152762647692628</v>
      </c>
      <c r="H35" s="195">
        <v>1301.58</v>
      </c>
      <c r="I35" s="195">
        <v>1334.76</v>
      </c>
      <c r="J35" s="195">
        <v>1515.79</v>
      </c>
      <c r="K35" s="193">
        <f t="shared" si="2"/>
        <v>214.21000000000004</v>
      </c>
      <c r="L35" s="196">
        <f t="shared" si="6"/>
        <v>16.457689884601795</v>
      </c>
      <c r="M35" s="197">
        <f t="shared" si="3"/>
        <v>49.57682316464664</v>
      </c>
      <c r="N35" s="197">
        <f t="shared" si="3"/>
        <v>56.568413468669867</v>
      </c>
      <c r="O35" s="197">
        <f t="shared" si="3"/>
        <v>57.373692258777574</v>
      </c>
      <c r="P35" s="193">
        <v>40</v>
      </c>
      <c r="Q35" s="199">
        <f t="shared" si="4"/>
        <v>7.7968690941309333</v>
      </c>
      <c r="R35" s="229"/>
    </row>
    <row r="36" spans="1:18" x14ac:dyDescent="0.2">
      <c r="A36" s="193">
        <v>31</v>
      </c>
      <c r="B36" s="194" t="s">
        <v>200</v>
      </c>
      <c r="C36" s="195">
        <v>1381.93</v>
      </c>
      <c r="D36" s="195">
        <v>1200.43</v>
      </c>
      <c r="E36" s="195">
        <v>1273.23</v>
      </c>
      <c r="F36" s="193">
        <f t="shared" si="1"/>
        <v>-108.70000000000005</v>
      </c>
      <c r="G36" s="196">
        <f t="shared" si="5"/>
        <v>-7.8658108587265669</v>
      </c>
      <c r="H36" s="195">
        <v>555.56000000000006</v>
      </c>
      <c r="I36" s="195">
        <v>576.46</v>
      </c>
      <c r="J36" s="195">
        <v>675.88</v>
      </c>
      <c r="K36" s="193">
        <f t="shared" si="2"/>
        <v>120.31999999999994</v>
      </c>
      <c r="L36" s="196">
        <f t="shared" si="6"/>
        <v>21.657426740586061</v>
      </c>
      <c r="M36" s="197">
        <f t="shared" si="3"/>
        <v>40.201746832328702</v>
      </c>
      <c r="N36" s="197">
        <f t="shared" si="3"/>
        <v>48.021125763268167</v>
      </c>
      <c r="O36" s="197">
        <f t="shared" si="3"/>
        <v>53.083889006699494</v>
      </c>
      <c r="P36" s="193">
        <v>40</v>
      </c>
      <c r="Q36" s="199">
        <f t="shared" si="4"/>
        <v>12.882142174370792</v>
      </c>
      <c r="R36" s="229"/>
    </row>
    <row r="37" spans="1:18" x14ac:dyDescent="0.2">
      <c r="A37" s="193">
        <v>32</v>
      </c>
      <c r="B37" s="194" t="s">
        <v>201</v>
      </c>
      <c r="C37" s="195">
        <v>5532.87</v>
      </c>
      <c r="D37" s="195">
        <v>5201.67</v>
      </c>
      <c r="E37" s="195">
        <v>5591.1</v>
      </c>
      <c r="F37" s="193">
        <f t="shared" si="1"/>
        <v>58.230000000000473</v>
      </c>
      <c r="G37" s="196">
        <f t="shared" si="5"/>
        <v>1.0524375233829906</v>
      </c>
      <c r="H37" s="195">
        <v>2043.7</v>
      </c>
      <c r="I37" s="195">
        <v>2021.2800000000002</v>
      </c>
      <c r="J37" s="195">
        <v>2290.81</v>
      </c>
      <c r="K37" s="193">
        <f t="shared" si="2"/>
        <v>247.1099999999999</v>
      </c>
      <c r="L37" s="196">
        <f t="shared" si="6"/>
        <v>12.091304986054698</v>
      </c>
      <c r="M37" s="197">
        <f t="shared" si="3"/>
        <v>36.937430302898861</v>
      </c>
      <c r="N37" s="197">
        <f t="shared" si="3"/>
        <v>38.858289741563773</v>
      </c>
      <c r="O37" s="197">
        <f t="shared" si="3"/>
        <v>40.972438339503853</v>
      </c>
      <c r="P37" s="193">
        <v>40</v>
      </c>
      <c r="Q37" s="199">
        <f t="shared" si="4"/>
        <v>4.0350080366049923</v>
      </c>
      <c r="R37" s="229"/>
    </row>
    <row r="38" spans="1:18" x14ac:dyDescent="0.2">
      <c r="A38" s="193">
        <v>33</v>
      </c>
      <c r="B38" s="194" t="s">
        <v>202</v>
      </c>
      <c r="C38" s="195">
        <v>9584.74</v>
      </c>
      <c r="D38" s="195">
        <v>8958.99</v>
      </c>
      <c r="E38" s="195">
        <v>9387.68</v>
      </c>
      <c r="F38" s="193">
        <f t="shared" si="1"/>
        <v>-197.05999999999949</v>
      </c>
      <c r="G38" s="196">
        <f t="shared" si="5"/>
        <v>-2.0559764792785145</v>
      </c>
      <c r="H38" s="195">
        <v>4454.67</v>
      </c>
      <c r="I38" s="195">
        <v>4399.9399999999996</v>
      </c>
      <c r="J38" s="195">
        <v>4931.88</v>
      </c>
      <c r="K38" s="193">
        <f t="shared" si="2"/>
        <v>477.21000000000004</v>
      </c>
      <c r="L38" s="196">
        <f t="shared" si="6"/>
        <v>10.712578036083482</v>
      </c>
      <c r="M38" s="197">
        <f t="shared" si="3"/>
        <v>46.47669107351895</v>
      </c>
      <c r="N38" s="197">
        <f t="shared" si="3"/>
        <v>49.11200927783154</v>
      </c>
      <c r="O38" s="197">
        <f t="shared" si="3"/>
        <v>52.535663763570973</v>
      </c>
      <c r="P38" s="193">
        <v>40</v>
      </c>
      <c r="Q38" s="199">
        <f t="shared" si="4"/>
        <v>6.0589726900520233</v>
      </c>
      <c r="R38" s="229"/>
    </row>
    <row r="39" spans="1:18" x14ac:dyDescent="0.2">
      <c r="A39" s="255" t="s">
        <v>66</v>
      </c>
      <c r="B39" s="256"/>
      <c r="C39" s="200">
        <v>310684.26</v>
      </c>
      <c r="D39" s="200">
        <v>287304.69999999995</v>
      </c>
      <c r="E39" s="200">
        <f>SUM(E4:E38)</f>
        <v>318076.96999999997</v>
      </c>
      <c r="F39" s="201">
        <f t="shared" si="1"/>
        <v>7392.7099999999627</v>
      </c>
      <c r="G39" s="202">
        <f t="shared" si="5"/>
        <v>2.3794929295742122</v>
      </c>
      <c r="H39" s="200">
        <v>234123.9</v>
      </c>
      <c r="I39" s="200">
        <v>229265.9</v>
      </c>
      <c r="J39" s="200">
        <v>265699.95</v>
      </c>
      <c r="K39" s="201">
        <f t="shared" si="2"/>
        <v>31576.050000000017</v>
      </c>
      <c r="L39" s="202">
        <f t="shared" si="6"/>
        <v>13.486897322315244</v>
      </c>
      <c r="M39" s="203">
        <f t="shared" si="3"/>
        <v>75.357502822962445</v>
      </c>
      <c r="N39" s="203">
        <f t="shared" si="3"/>
        <v>79.798868587948618</v>
      </c>
      <c r="O39" s="203">
        <f t="shared" si="3"/>
        <v>83.533224678290935</v>
      </c>
      <c r="P39" s="205">
        <v>40</v>
      </c>
      <c r="Q39" s="205">
        <f t="shared" si="4"/>
        <v>8.1757218553284901</v>
      </c>
      <c r="R39" s="230"/>
    </row>
    <row r="40" spans="1:18" x14ac:dyDescent="0.2">
      <c r="G40" s="36" t="str">
        <f t="shared" si="5"/>
        <v/>
      </c>
      <c r="L40" s="36" t="str">
        <f t="shared" si="6"/>
        <v/>
      </c>
      <c r="R40" s="229"/>
    </row>
    <row r="41" spans="1:18" x14ac:dyDescent="0.2">
      <c r="G41" s="36" t="str">
        <f t="shared" si="5"/>
        <v/>
      </c>
      <c r="L41" s="36" t="str">
        <f t="shared" si="6"/>
        <v/>
      </c>
      <c r="R41" s="229"/>
    </row>
    <row r="42" spans="1:18" x14ac:dyDescent="0.2">
      <c r="G42" s="36" t="str">
        <f t="shared" si="5"/>
        <v/>
      </c>
      <c r="L42" s="36" t="str">
        <f t="shared" si="6"/>
        <v/>
      </c>
      <c r="R42" s="229"/>
    </row>
    <row r="43" spans="1:18" x14ac:dyDescent="0.2">
      <c r="G43" s="36" t="str">
        <f t="shared" si="5"/>
        <v/>
      </c>
      <c r="L43" s="36" t="str">
        <f t="shared" si="6"/>
        <v/>
      </c>
      <c r="R43" s="229"/>
    </row>
    <row r="44" spans="1:18" x14ac:dyDescent="0.2">
      <c r="G44" s="36" t="str">
        <f t="shared" si="5"/>
        <v/>
      </c>
      <c r="L44" s="36" t="str">
        <f t="shared" si="6"/>
        <v/>
      </c>
      <c r="R44" s="229"/>
    </row>
    <row r="45" spans="1:18" x14ac:dyDescent="0.2">
      <c r="G45" s="36" t="str">
        <f t="shared" si="5"/>
        <v/>
      </c>
      <c r="L45" s="36" t="str">
        <f t="shared" si="6"/>
        <v/>
      </c>
      <c r="R45" s="229"/>
    </row>
    <row r="46" spans="1:18" x14ac:dyDescent="0.2">
      <c r="G46" s="36" t="str">
        <f t="shared" si="5"/>
        <v/>
      </c>
      <c r="L46" s="36" t="str">
        <f t="shared" si="6"/>
        <v/>
      </c>
      <c r="R46" s="229"/>
    </row>
    <row r="47" spans="1:18" x14ac:dyDescent="0.2">
      <c r="G47" s="36" t="str">
        <f t="shared" si="5"/>
        <v/>
      </c>
      <c r="L47" s="36" t="str">
        <f t="shared" si="6"/>
        <v/>
      </c>
      <c r="R47" s="229"/>
    </row>
    <row r="48" spans="1:18" x14ac:dyDescent="0.2">
      <c r="G48" s="36" t="str">
        <f t="shared" si="5"/>
        <v/>
      </c>
      <c r="L48" s="36" t="str">
        <f t="shared" si="6"/>
        <v/>
      </c>
      <c r="R48" s="229"/>
    </row>
    <row r="49" spans="7:12" x14ac:dyDescent="0.2">
      <c r="G49" s="36" t="str">
        <f t="shared" si="5"/>
        <v/>
      </c>
      <c r="L49" s="36" t="str">
        <f t="shared" si="6"/>
        <v/>
      </c>
    </row>
    <row r="50" spans="7:12" x14ac:dyDescent="0.2">
      <c r="G50" s="36" t="str">
        <f t="shared" si="5"/>
        <v/>
      </c>
      <c r="L50" s="36" t="str">
        <f t="shared" si="6"/>
        <v/>
      </c>
    </row>
    <row r="51" spans="7:12" x14ac:dyDescent="0.2">
      <c r="G51" s="36" t="str">
        <f t="shared" si="5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V19" sqref="V19"/>
    </sheetView>
  </sheetViews>
  <sheetFormatPr defaultColWidth="9.140625" defaultRowHeight="12.75" x14ac:dyDescent="0.2"/>
  <cols>
    <col min="1" max="1" width="5.7109375" style="174" customWidth="1"/>
    <col min="2" max="2" width="31" style="174" customWidth="1"/>
    <col min="3" max="3" width="11.7109375" style="187" customWidth="1"/>
    <col min="4" max="4" width="11.140625" style="187" bestFit="1" customWidth="1"/>
    <col min="5" max="5" width="11.5703125" style="187" bestFit="1" customWidth="1"/>
    <col min="6" max="6" width="11" style="174" bestFit="1" customWidth="1"/>
    <col min="7" max="7" width="9.140625" style="36" customWidth="1"/>
    <col min="8" max="8" width="12" style="187" customWidth="1"/>
    <col min="9" max="9" width="11.85546875" style="187" customWidth="1"/>
    <col min="10" max="10" width="11.7109375" style="187" customWidth="1"/>
    <col min="11" max="11" width="9.5703125" style="19" customWidth="1"/>
    <col min="12" max="12" width="7.85546875" style="36" customWidth="1"/>
    <col min="13" max="13" width="11.85546875" style="187" customWidth="1"/>
    <col min="14" max="14" width="12" style="187" customWidth="1"/>
    <col min="15" max="15" width="11.7109375" style="187" customWidth="1"/>
    <col min="16" max="16" width="10.42578125" style="206" customWidth="1"/>
    <col min="17" max="17" width="15" style="174" customWidth="1"/>
    <col min="18" max="18" width="5.42578125" style="174" customWidth="1"/>
    <col min="19" max="20" width="9.140625" style="174" customWidth="1"/>
    <col min="21" max="16384" width="9.140625" style="174"/>
  </cols>
  <sheetData>
    <row r="1" spans="1:18" ht="17.25" customHeight="1" x14ac:dyDescent="0.25">
      <c r="A1" s="21" t="s">
        <v>203</v>
      </c>
      <c r="C1" s="264" t="s">
        <v>204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</row>
    <row r="2" spans="1:18" ht="18" x14ac:dyDescent="0.25">
      <c r="A2" s="11"/>
      <c r="C2" s="265" t="s">
        <v>69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O2" s="188"/>
      <c r="P2" s="266" t="s">
        <v>109</v>
      </c>
      <c r="Q2" s="266"/>
    </row>
    <row r="3" spans="1:18" s="22" customFormat="1" ht="14.25" customHeight="1" x14ac:dyDescent="0.2">
      <c r="A3" s="236" t="s">
        <v>4</v>
      </c>
      <c r="B3" s="236" t="s">
        <v>5</v>
      </c>
      <c r="C3" s="243" t="s">
        <v>164</v>
      </c>
      <c r="D3" s="243"/>
      <c r="E3" s="243"/>
      <c r="F3" s="243"/>
      <c r="G3" s="243"/>
      <c r="H3" s="243" t="s">
        <v>165</v>
      </c>
      <c r="I3" s="243"/>
      <c r="J3" s="243"/>
      <c r="K3" s="243"/>
      <c r="L3" s="243"/>
      <c r="M3" s="243" t="s">
        <v>166</v>
      </c>
      <c r="N3" s="243"/>
      <c r="O3" s="243"/>
      <c r="P3" s="243"/>
      <c r="Q3" s="243"/>
      <c r="R3" s="226" t="s">
        <v>205</v>
      </c>
    </row>
    <row r="4" spans="1:18" s="22" customFormat="1" ht="40.5" customHeight="1" x14ac:dyDescent="0.2">
      <c r="A4" s="236"/>
      <c r="B4" s="236"/>
      <c r="C4" s="189" t="s">
        <v>9</v>
      </c>
      <c r="D4" s="190" t="s">
        <v>10</v>
      </c>
      <c r="E4" s="190" t="s">
        <v>11</v>
      </c>
      <c r="F4" s="236" t="str">
        <f>"GROWTH DURING THE YEAR " &amp;[1]AsOn!D1</f>
        <v>GROWTH DURING THE YEAR 2025-26</v>
      </c>
      <c r="G4" s="236"/>
      <c r="H4" s="190" t="str">
        <f>C4</f>
        <v>As on  31ST MAR 25</v>
      </c>
      <c r="I4" s="190" t="str">
        <f>D4</f>
        <v>As on 31ST DEC 24</v>
      </c>
      <c r="J4" s="190" t="str">
        <f>E4</f>
        <v>As on 31ST DEC 25</v>
      </c>
      <c r="K4" s="236" t="str">
        <f>F4</f>
        <v>GROWTH DURING THE YEAR 2025-26</v>
      </c>
      <c r="L4" s="236"/>
      <c r="M4" s="190" t="str">
        <f>H4</f>
        <v>As on  31ST MAR 25</v>
      </c>
      <c r="N4" s="190" t="str">
        <f>I4</f>
        <v>As on 31ST DEC 24</v>
      </c>
      <c r="O4" s="190" t="str">
        <f>J4</f>
        <v>As on 31ST DEC 25</v>
      </c>
      <c r="P4" s="236" t="str">
        <f>K4</f>
        <v>GROWTH DURING THE YEAR 2025-26</v>
      </c>
      <c r="Q4" s="236"/>
      <c r="R4" s="226"/>
    </row>
    <row r="5" spans="1:18" s="22" customFormat="1" ht="18" customHeight="1" x14ac:dyDescent="0.2">
      <c r="A5" s="182"/>
      <c r="B5" s="182"/>
      <c r="C5" s="191" t="str">
        <f>RIGHT(C4,7)</f>
        <v xml:space="preserve"> MAR 25</v>
      </c>
      <c r="D5" s="191" t="str">
        <f t="shared" ref="D5:E5" si="0">RIGHT(D4,7)</f>
        <v xml:space="preserve"> DEC 24</v>
      </c>
      <c r="E5" s="191" t="str">
        <f t="shared" si="0"/>
        <v xml:space="preserve"> DEC 25</v>
      </c>
      <c r="F5" s="32" t="s">
        <v>12</v>
      </c>
      <c r="G5" s="35" t="s">
        <v>13</v>
      </c>
      <c r="H5" s="191" t="str">
        <f>RIGHT(H4,7)</f>
        <v xml:space="preserve"> MAR 25</v>
      </c>
      <c r="I5" s="191" t="str">
        <f>RIGHT(I4,7)</f>
        <v xml:space="preserve"> DEC 24</v>
      </c>
      <c r="J5" s="191" t="str">
        <f>RIGHT(J4,7)</f>
        <v xml:space="preserve"> DEC 25</v>
      </c>
      <c r="K5" s="32" t="s">
        <v>12</v>
      </c>
      <c r="L5" s="35" t="s">
        <v>13</v>
      </c>
      <c r="M5" s="191" t="str">
        <f>RIGHT(M4,7)</f>
        <v xml:space="preserve"> MAR 25</v>
      </c>
      <c r="N5" s="191" t="str">
        <f>RIGHT(N4,7)</f>
        <v xml:space="preserve"> DEC 24</v>
      </c>
      <c r="O5" s="191" t="str">
        <f>RIGHT(O4,7)</f>
        <v xml:space="preserve"> DEC 25</v>
      </c>
      <c r="P5" s="192"/>
      <c r="Q5" s="25" t="s">
        <v>169</v>
      </c>
      <c r="R5" s="226"/>
    </row>
    <row r="6" spans="1:18" x14ac:dyDescent="0.2">
      <c r="A6" s="193">
        <v>1</v>
      </c>
      <c r="B6" s="194" t="s">
        <v>14</v>
      </c>
      <c r="C6" s="195">
        <v>20660.21</v>
      </c>
      <c r="D6" s="195">
        <v>19279.38</v>
      </c>
      <c r="E6" s="195">
        <v>21040.84</v>
      </c>
      <c r="F6" s="193">
        <f t="shared" ref="F6:F58" si="1">(E6-C6)</f>
        <v>380.63000000000102</v>
      </c>
      <c r="G6" s="196">
        <f>IF(C6=0,"",(E6-C6)/C6*100)</f>
        <v>1.8423336452049668</v>
      </c>
      <c r="H6" s="195">
        <v>16715.759999999998</v>
      </c>
      <c r="I6" s="195">
        <v>16060.849999999999</v>
      </c>
      <c r="J6" s="195">
        <v>17871.77</v>
      </c>
      <c r="K6" s="193">
        <f t="shared" ref="K6:K58" si="2">(J6-H6)</f>
        <v>1156.010000000002</v>
      </c>
      <c r="L6" s="196">
        <f>IF(H6=0,"",(J6-H6)/H6*100)</f>
        <v>6.9156891460514043</v>
      </c>
      <c r="M6" s="197">
        <f t="shared" ref="M6:O37" si="3">(H6/C6)*100</f>
        <v>80.907986898487465</v>
      </c>
      <c r="N6" s="197">
        <f t="shared" si="3"/>
        <v>83.305842822746371</v>
      </c>
      <c r="O6" s="197">
        <f t="shared" si="3"/>
        <v>84.938481543512523</v>
      </c>
      <c r="P6" s="198">
        <v>60</v>
      </c>
      <c r="Q6" s="199">
        <f t="shared" ref="Q6:Q58" si="4">(O6-M6)</f>
        <v>4.0304946450250583</v>
      </c>
      <c r="R6" s="229"/>
    </row>
    <row r="7" spans="1:18" x14ac:dyDescent="0.2">
      <c r="A7" s="193">
        <v>2</v>
      </c>
      <c r="B7" s="194" t="s">
        <v>15</v>
      </c>
      <c r="C7" s="195">
        <v>7328.95</v>
      </c>
      <c r="D7" s="195">
        <v>6005.59</v>
      </c>
      <c r="E7" s="195">
        <v>6443.57</v>
      </c>
      <c r="F7" s="193">
        <f t="shared" si="1"/>
        <v>-885.38000000000011</v>
      </c>
      <c r="G7" s="196">
        <f t="shared" ref="G7:G60" si="5">IF(C7=0,"",(E7-C7)/C7*100)</f>
        <v>-12.080584531208428</v>
      </c>
      <c r="H7" s="195">
        <v>7682.01</v>
      </c>
      <c r="I7" s="195">
        <v>7270.5</v>
      </c>
      <c r="J7" s="195">
        <v>9252.64</v>
      </c>
      <c r="K7" s="193">
        <f t="shared" si="2"/>
        <v>1570.6299999999992</v>
      </c>
      <c r="L7" s="196">
        <f t="shared" ref="L7:L60" si="6">IF(H7=0,"",(J7-H7)/H7*100)</f>
        <v>20.445560471803592</v>
      </c>
      <c r="M7" s="197">
        <f t="shared" si="3"/>
        <v>104.81733399736662</v>
      </c>
      <c r="N7" s="197">
        <f t="shared" si="3"/>
        <v>121.06221037400155</v>
      </c>
      <c r="O7" s="197">
        <f t="shared" si="3"/>
        <v>143.59493262275416</v>
      </c>
      <c r="P7" s="198">
        <v>60</v>
      </c>
      <c r="Q7" s="199">
        <f t="shared" si="4"/>
        <v>38.77759862538754</v>
      </c>
      <c r="R7" s="229"/>
    </row>
    <row r="8" spans="1:18" x14ac:dyDescent="0.2">
      <c r="A8" s="193">
        <v>3</v>
      </c>
      <c r="B8" s="194" t="s">
        <v>16</v>
      </c>
      <c r="C8" s="195">
        <v>3942.9</v>
      </c>
      <c r="D8" s="195">
        <v>3631.8</v>
      </c>
      <c r="E8" s="195">
        <v>4509</v>
      </c>
      <c r="F8" s="193">
        <f t="shared" si="1"/>
        <v>566.09999999999991</v>
      </c>
      <c r="G8" s="196">
        <f t="shared" si="5"/>
        <v>14.357452636384386</v>
      </c>
      <c r="H8" s="195">
        <v>2503.66</v>
      </c>
      <c r="I8" s="195">
        <v>2766.1800000000003</v>
      </c>
      <c r="J8" s="195">
        <v>2785.19</v>
      </c>
      <c r="K8" s="193">
        <f t="shared" si="2"/>
        <v>281.5300000000002</v>
      </c>
      <c r="L8" s="196">
        <f t="shared" si="6"/>
        <v>11.24473770400135</v>
      </c>
      <c r="M8" s="197">
        <f t="shared" si="3"/>
        <v>63.497932993481953</v>
      </c>
      <c r="N8" s="197">
        <f t="shared" si="3"/>
        <v>76.165537749876094</v>
      </c>
      <c r="O8" s="197">
        <f t="shared" si="3"/>
        <v>61.769571967176759</v>
      </c>
      <c r="P8" s="198">
        <v>60</v>
      </c>
      <c r="Q8" s="199">
        <f t="shared" si="4"/>
        <v>-1.7283610263051941</v>
      </c>
      <c r="R8" s="229"/>
    </row>
    <row r="9" spans="1:18" x14ac:dyDescent="0.2">
      <c r="A9" s="193">
        <v>4</v>
      </c>
      <c r="B9" s="194" t="s">
        <v>17</v>
      </c>
      <c r="C9" s="195">
        <v>6184.02</v>
      </c>
      <c r="D9" s="195">
        <v>5242.74</v>
      </c>
      <c r="E9" s="195">
        <v>6021.95</v>
      </c>
      <c r="F9" s="193">
        <f t="shared" si="1"/>
        <v>-162.07000000000062</v>
      </c>
      <c r="G9" s="196">
        <f t="shared" si="5"/>
        <v>-2.6207871255267707</v>
      </c>
      <c r="H9" s="195">
        <v>5369.2500000000009</v>
      </c>
      <c r="I9" s="195">
        <v>5876.54</v>
      </c>
      <c r="J9" s="195">
        <v>5809.1399999999994</v>
      </c>
      <c r="K9" s="193">
        <f t="shared" si="2"/>
        <v>439.88999999999851</v>
      </c>
      <c r="L9" s="196">
        <f t="shared" si="6"/>
        <v>8.192764352563179</v>
      </c>
      <c r="M9" s="197">
        <f t="shared" si="3"/>
        <v>86.824589829916462</v>
      </c>
      <c r="N9" s="197">
        <f t="shared" si="3"/>
        <v>112.0890984485212</v>
      </c>
      <c r="O9" s="197">
        <f t="shared" si="3"/>
        <v>96.466094869602031</v>
      </c>
      <c r="P9" s="198">
        <v>60</v>
      </c>
      <c r="Q9" s="199">
        <f t="shared" si="4"/>
        <v>9.641505039685569</v>
      </c>
      <c r="R9" s="229"/>
    </row>
    <row r="10" spans="1:18" x14ac:dyDescent="0.2">
      <c r="A10" s="193">
        <v>5</v>
      </c>
      <c r="B10" s="194" t="s">
        <v>18</v>
      </c>
      <c r="C10" s="195">
        <v>12438.68</v>
      </c>
      <c r="D10" s="195">
        <v>12064.88</v>
      </c>
      <c r="E10" s="195">
        <v>12822.09</v>
      </c>
      <c r="F10" s="193">
        <f t="shared" si="1"/>
        <v>383.40999999999985</v>
      </c>
      <c r="G10" s="196">
        <f t="shared" si="5"/>
        <v>3.0824010264754769</v>
      </c>
      <c r="H10" s="195">
        <v>5128.9599999999991</v>
      </c>
      <c r="I10" s="195">
        <v>5999.2800000000007</v>
      </c>
      <c r="J10" s="195">
        <v>5637.85</v>
      </c>
      <c r="K10" s="193">
        <f t="shared" si="2"/>
        <v>508.89000000000124</v>
      </c>
      <c r="L10" s="196">
        <f t="shared" si="6"/>
        <v>9.9218944971300491</v>
      </c>
      <c r="M10" s="197">
        <f t="shared" si="3"/>
        <v>41.233957300935458</v>
      </c>
      <c r="N10" s="197">
        <f t="shared" si="3"/>
        <v>49.725152674539665</v>
      </c>
      <c r="O10" s="197">
        <f t="shared" si="3"/>
        <v>43.969820832641169</v>
      </c>
      <c r="P10" s="198">
        <v>60</v>
      </c>
      <c r="Q10" s="199">
        <f t="shared" si="4"/>
        <v>2.7358635317057107</v>
      </c>
      <c r="R10" s="229"/>
    </row>
    <row r="11" spans="1:18" x14ac:dyDescent="0.2">
      <c r="A11" s="193">
        <v>6</v>
      </c>
      <c r="B11" s="194" t="s">
        <v>19</v>
      </c>
      <c r="C11" s="195">
        <v>5543.14</v>
      </c>
      <c r="D11" s="195">
        <v>5189.0200000000004</v>
      </c>
      <c r="E11" s="195">
        <v>6647.49</v>
      </c>
      <c r="F11" s="193">
        <f t="shared" si="1"/>
        <v>1104.3499999999995</v>
      </c>
      <c r="G11" s="196">
        <f t="shared" si="5"/>
        <v>19.922823526015929</v>
      </c>
      <c r="H11" s="195">
        <v>4957.6900000000005</v>
      </c>
      <c r="I11" s="195">
        <v>6340.92</v>
      </c>
      <c r="J11" s="195">
        <v>5823.11</v>
      </c>
      <c r="K11" s="193">
        <f t="shared" si="2"/>
        <v>865.41999999999916</v>
      </c>
      <c r="L11" s="196">
        <f t="shared" si="6"/>
        <v>17.456113633567227</v>
      </c>
      <c r="M11" s="197">
        <f t="shared" si="3"/>
        <v>89.438296705477399</v>
      </c>
      <c r="N11" s="197">
        <f t="shared" si="3"/>
        <v>122.19879668993374</v>
      </c>
      <c r="O11" s="197">
        <f t="shared" si="3"/>
        <v>87.598627451865283</v>
      </c>
      <c r="P11" s="198">
        <v>60</v>
      </c>
      <c r="Q11" s="199">
        <f t="shared" si="4"/>
        <v>-1.8396692536121151</v>
      </c>
      <c r="R11" s="229"/>
    </row>
    <row r="12" spans="1:18" x14ac:dyDescent="0.2">
      <c r="A12" s="193">
        <v>7</v>
      </c>
      <c r="B12" s="194" t="s">
        <v>20</v>
      </c>
      <c r="C12" s="195">
        <v>1357.68</v>
      </c>
      <c r="D12" s="195">
        <v>1270.02</v>
      </c>
      <c r="E12" s="195">
        <v>1475.15</v>
      </c>
      <c r="F12" s="193">
        <f t="shared" si="1"/>
        <v>117.47000000000003</v>
      </c>
      <c r="G12" s="196">
        <f t="shared" si="5"/>
        <v>8.6522597371987526</v>
      </c>
      <c r="H12" s="195">
        <v>963.92000000000007</v>
      </c>
      <c r="I12" s="195">
        <v>1361.2</v>
      </c>
      <c r="J12" s="195">
        <v>5164.7800000000007</v>
      </c>
      <c r="K12" s="193">
        <f t="shared" si="2"/>
        <v>4200.8600000000006</v>
      </c>
      <c r="L12" s="196">
        <f t="shared" si="6"/>
        <v>435.81002572827623</v>
      </c>
      <c r="M12" s="197">
        <f t="shared" si="3"/>
        <v>70.997584114076957</v>
      </c>
      <c r="N12" s="197">
        <f t="shared" si="3"/>
        <v>107.17941449740948</v>
      </c>
      <c r="O12" s="197">
        <f t="shared" si="3"/>
        <v>350.11897095210662</v>
      </c>
      <c r="P12" s="198">
        <v>60</v>
      </c>
      <c r="Q12" s="199">
        <f t="shared" si="4"/>
        <v>279.12138683802965</v>
      </c>
      <c r="R12" s="229"/>
    </row>
    <row r="13" spans="1:18" x14ac:dyDescent="0.2">
      <c r="A13" s="193">
        <v>8</v>
      </c>
      <c r="B13" s="194" t="s">
        <v>21</v>
      </c>
      <c r="C13" s="195">
        <v>805.81</v>
      </c>
      <c r="D13" s="195">
        <v>704.67</v>
      </c>
      <c r="E13" s="195">
        <v>860.77</v>
      </c>
      <c r="F13" s="193">
        <f t="shared" si="1"/>
        <v>54.960000000000036</v>
      </c>
      <c r="G13" s="196">
        <f t="shared" si="5"/>
        <v>6.8204663630384381</v>
      </c>
      <c r="H13" s="195">
        <v>374.78999999999996</v>
      </c>
      <c r="I13" s="195">
        <v>298.02</v>
      </c>
      <c r="J13" s="195">
        <v>607.68000000000006</v>
      </c>
      <c r="K13" s="193">
        <f t="shared" si="2"/>
        <v>232.8900000000001</v>
      </c>
      <c r="L13" s="196">
        <f t="shared" si="6"/>
        <v>62.138797726726999</v>
      </c>
      <c r="M13" s="197">
        <f t="shared" si="3"/>
        <v>46.510964123056304</v>
      </c>
      <c r="N13" s="197">
        <f t="shared" si="3"/>
        <v>42.292136744859292</v>
      </c>
      <c r="O13" s="197">
        <f t="shared" si="3"/>
        <v>70.597255945258325</v>
      </c>
      <c r="P13" s="198">
        <v>60</v>
      </c>
      <c r="Q13" s="199">
        <f t="shared" si="4"/>
        <v>24.086291822202021</v>
      </c>
      <c r="R13" s="229"/>
    </row>
    <row r="14" spans="1:18" x14ac:dyDescent="0.2">
      <c r="A14" s="193">
        <v>9</v>
      </c>
      <c r="B14" s="194" t="s">
        <v>22</v>
      </c>
      <c r="C14" s="195">
        <v>19955.47</v>
      </c>
      <c r="D14" s="195">
        <v>19293.189999999999</v>
      </c>
      <c r="E14" s="195">
        <v>20423.53</v>
      </c>
      <c r="F14" s="193">
        <f t="shared" si="1"/>
        <v>468.05999999999767</v>
      </c>
      <c r="G14" s="196">
        <f t="shared" si="5"/>
        <v>2.3455223054129903</v>
      </c>
      <c r="H14" s="195">
        <v>18859.64</v>
      </c>
      <c r="I14" s="195">
        <v>18744.02</v>
      </c>
      <c r="J14" s="195">
        <v>25083.660000000003</v>
      </c>
      <c r="K14" s="193">
        <f t="shared" si="2"/>
        <v>6224.0200000000041</v>
      </c>
      <c r="L14" s="196">
        <f t="shared" si="6"/>
        <v>33.001796428775968</v>
      </c>
      <c r="M14" s="197">
        <f t="shared" si="3"/>
        <v>94.508623450111656</v>
      </c>
      <c r="N14" s="197">
        <f t="shared" si="3"/>
        <v>97.153555218188387</v>
      </c>
      <c r="O14" s="197">
        <f t="shared" si="3"/>
        <v>122.81745614005024</v>
      </c>
      <c r="P14" s="198">
        <v>60</v>
      </c>
      <c r="Q14" s="199">
        <f t="shared" si="4"/>
        <v>28.308832689938583</v>
      </c>
      <c r="R14" s="229"/>
    </row>
    <row r="15" spans="1:18" x14ac:dyDescent="0.2">
      <c r="A15" s="193">
        <v>10</v>
      </c>
      <c r="B15" s="194" t="s">
        <v>23</v>
      </c>
      <c r="C15" s="195">
        <v>84402.79</v>
      </c>
      <c r="D15" s="195">
        <v>82724.11</v>
      </c>
      <c r="E15" s="195">
        <v>91151.109999999986</v>
      </c>
      <c r="F15" s="193">
        <f t="shared" si="1"/>
        <v>6748.3199999999924</v>
      </c>
      <c r="G15" s="196">
        <f t="shared" si="5"/>
        <v>7.9953755083214588</v>
      </c>
      <c r="H15" s="195">
        <v>58655.149999999994</v>
      </c>
      <c r="I15" s="195">
        <v>55741.850000000006</v>
      </c>
      <c r="J15" s="195">
        <v>61853.34</v>
      </c>
      <c r="K15" s="193">
        <f t="shared" si="2"/>
        <v>3198.1900000000023</v>
      </c>
      <c r="L15" s="196">
        <f t="shared" si="6"/>
        <v>5.4525305962051114</v>
      </c>
      <c r="M15" s="197">
        <f t="shared" si="3"/>
        <v>69.49432595770827</v>
      </c>
      <c r="N15" s="197">
        <f t="shared" si="3"/>
        <v>67.38283433934798</v>
      </c>
      <c r="O15" s="197">
        <f t="shared" si="3"/>
        <v>67.858021696060533</v>
      </c>
      <c r="P15" s="198">
        <v>60</v>
      </c>
      <c r="Q15" s="199">
        <f t="shared" si="4"/>
        <v>-1.6363042616477372</v>
      </c>
      <c r="R15" s="229"/>
    </row>
    <row r="16" spans="1:18" x14ac:dyDescent="0.2">
      <c r="A16" s="193">
        <v>11</v>
      </c>
      <c r="B16" s="194" t="s">
        <v>24</v>
      </c>
      <c r="C16" s="195">
        <v>4741.4799999999996</v>
      </c>
      <c r="D16" s="195">
        <v>4578.45</v>
      </c>
      <c r="E16" s="195">
        <v>5607.46</v>
      </c>
      <c r="F16" s="193">
        <f t="shared" si="1"/>
        <v>865.98000000000047</v>
      </c>
      <c r="G16" s="196">
        <f t="shared" si="5"/>
        <v>18.263917595349987</v>
      </c>
      <c r="H16" s="195">
        <v>5545.1399999999994</v>
      </c>
      <c r="I16" s="195">
        <v>5363.83</v>
      </c>
      <c r="J16" s="195">
        <v>6757.4800000000005</v>
      </c>
      <c r="K16" s="193">
        <f t="shared" si="2"/>
        <v>1212.3400000000011</v>
      </c>
      <c r="L16" s="196">
        <f t="shared" si="6"/>
        <v>21.86310895667199</v>
      </c>
      <c r="M16" s="197">
        <f t="shared" si="3"/>
        <v>116.94956005297922</v>
      </c>
      <c r="N16" s="197">
        <f t="shared" si="3"/>
        <v>117.15384027345499</v>
      </c>
      <c r="O16" s="197">
        <f t="shared" si="3"/>
        <v>120.50875084262751</v>
      </c>
      <c r="P16" s="198">
        <v>60</v>
      </c>
      <c r="Q16" s="199">
        <f t="shared" si="4"/>
        <v>3.5591907896482837</v>
      </c>
      <c r="R16" s="229"/>
    </row>
    <row r="17" spans="1:18" x14ac:dyDescent="0.2">
      <c r="A17" s="193">
        <v>12</v>
      </c>
      <c r="B17" s="194" t="s">
        <v>25</v>
      </c>
      <c r="C17" s="195">
        <v>13518.71</v>
      </c>
      <c r="D17" s="195">
        <v>12225.4</v>
      </c>
      <c r="E17" s="195">
        <v>13584.75</v>
      </c>
      <c r="F17" s="193">
        <f t="shared" si="1"/>
        <v>66.040000000000873</v>
      </c>
      <c r="G17" s="196">
        <f t="shared" si="5"/>
        <v>0.48850814907636064</v>
      </c>
      <c r="H17" s="195">
        <v>7756.0199999999995</v>
      </c>
      <c r="I17" s="195">
        <v>7745.4000000000005</v>
      </c>
      <c r="J17" s="195">
        <v>8501.2899999999991</v>
      </c>
      <c r="K17" s="193">
        <f t="shared" si="2"/>
        <v>745.26999999999953</v>
      </c>
      <c r="L17" s="196">
        <f t="shared" si="6"/>
        <v>9.608923133256484</v>
      </c>
      <c r="M17" s="197">
        <f t="shared" si="3"/>
        <v>57.372485984239617</v>
      </c>
      <c r="N17" s="197">
        <f t="shared" si="3"/>
        <v>63.354982250069533</v>
      </c>
      <c r="O17" s="197">
        <f t="shared" si="3"/>
        <v>62.57965733635141</v>
      </c>
      <c r="P17" s="198">
        <v>60</v>
      </c>
      <c r="Q17" s="199">
        <f t="shared" si="4"/>
        <v>5.2071713521117928</v>
      </c>
      <c r="R17" s="229"/>
    </row>
    <row r="18" spans="1:18" x14ac:dyDescent="0.2">
      <c r="A18" s="255" t="s">
        <v>26</v>
      </c>
      <c r="B18" s="256"/>
      <c r="C18" s="200">
        <v>180879.84</v>
      </c>
      <c r="D18" s="200">
        <v>172209.25</v>
      </c>
      <c r="E18" s="200">
        <v>190587.70999999996</v>
      </c>
      <c r="F18" s="201">
        <f t="shared" si="1"/>
        <v>9707.8699999999662</v>
      </c>
      <c r="G18" s="202">
        <f t="shared" si="5"/>
        <v>5.3670270827307052</v>
      </c>
      <c r="H18" s="200">
        <v>134511.99</v>
      </c>
      <c r="I18" s="200">
        <v>133568.57</v>
      </c>
      <c r="J18" s="200">
        <v>155147.93000000002</v>
      </c>
      <c r="K18" s="201">
        <f t="shared" si="2"/>
        <v>20635.940000000031</v>
      </c>
      <c r="L18" s="202">
        <f t="shared" si="6"/>
        <v>15.341338716347913</v>
      </c>
      <c r="M18" s="203">
        <f t="shared" si="3"/>
        <v>74.365385329841075</v>
      </c>
      <c r="N18" s="203">
        <f t="shared" si="3"/>
        <v>77.561786024850591</v>
      </c>
      <c r="O18" s="203">
        <f t="shared" si="3"/>
        <v>81.405002452676541</v>
      </c>
      <c r="P18" s="204">
        <v>60</v>
      </c>
      <c r="Q18" s="205">
        <f t="shared" si="4"/>
        <v>7.039617122835466</v>
      </c>
      <c r="R18" s="230"/>
    </row>
    <row r="19" spans="1:18" x14ac:dyDescent="0.2">
      <c r="A19" s="193">
        <v>13</v>
      </c>
      <c r="B19" s="194" t="s">
        <v>27</v>
      </c>
      <c r="C19" s="195">
        <v>15530.1</v>
      </c>
      <c r="D19" s="195">
        <v>14531.88</v>
      </c>
      <c r="E19" s="195">
        <v>16390.239999999998</v>
      </c>
      <c r="F19" s="193">
        <f t="shared" si="1"/>
        <v>860.1399999999976</v>
      </c>
      <c r="G19" s="196">
        <f t="shared" si="5"/>
        <v>5.5385348452360104</v>
      </c>
      <c r="H19" s="195">
        <v>11407.650000000001</v>
      </c>
      <c r="I19" s="195">
        <v>11119.13</v>
      </c>
      <c r="J19" s="195">
        <v>12698.550000000001</v>
      </c>
      <c r="K19" s="193">
        <f t="shared" si="2"/>
        <v>1290.8999999999996</v>
      </c>
      <c r="L19" s="196">
        <f t="shared" si="6"/>
        <v>11.316090518204884</v>
      </c>
      <c r="M19" s="197">
        <f t="shared" si="3"/>
        <v>73.455096876388438</v>
      </c>
      <c r="N19" s="197">
        <f t="shared" si="3"/>
        <v>76.515426772034999</v>
      </c>
      <c r="O19" s="197">
        <f t="shared" si="3"/>
        <v>77.476290768164475</v>
      </c>
      <c r="P19" s="198">
        <v>60</v>
      </c>
      <c r="Q19" s="199">
        <f t="shared" si="4"/>
        <v>4.0211938917760364</v>
      </c>
      <c r="R19" s="229"/>
    </row>
    <row r="20" spans="1:18" x14ac:dyDescent="0.2">
      <c r="A20" s="193">
        <v>14</v>
      </c>
      <c r="B20" s="194" t="s">
        <v>28</v>
      </c>
      <c r="C20" s="195">
        <v>3029.83</v>
      </c>
      <c r="D20" s="195">
        <v>2666.67</v>
      </c>
      <c r="E20" s="195">
        <v>1895.44</v>
      </c>
      <c r="F20" s="193">
        <f t="shared" si="1"/>
        <v>-1134.3899999999999</v>
      </c>
      <c r="G20" s="196">
        <f t="shared" si="5"/>
        <v>-37.440714495532752</v>
      </c>
      <c r="H20" s="195">
        <v>2201.5500000000002</v>
      </c>
      <c r="I20" s="195">
        <v>2159.04</v>
      </c>
      <c r="J20" s="195">
        <v>2248.12</v>
      </c>
      <c r="K20" s="193">
        <f t="shared" si="2"/>
        <v>46.569999999999709</v>
      </c>
      <c r="L20" s="196">
        <f t="shared" si="6"/>
        <v>2.1153278372055917</v>
      </c>
      <c r="M20" s="197">
        <f t="shared" si="3"/>
        <v>72.662492615097236</v>
      </c>
      <c r="N20" s="197">
        <f t="shared" si="3"/>
        <v>80.963898795126497</v>
      </c>
      <c r="O20" s="197">
        <f t="shared" si="3"/>
        <v>118.60676149073566</v>
      </c>
      <c r="P20" s="198">
        <v>60</v>
      </c>
      <c r="Q20" s="199">
        <f t="shared" si="4"/>
        <v>45.944268875638429</v>
      </c>
      <c r="R20" s="229"/>
    </row>
    <row r="21" spans="1:18" x14ac:dyDescent="0.2">
      <c r="A21" s="193">
        <v>15</v>
      </c>
      <c r="B21" s="194" t="s">
        <v>29</v>
      </c>
      <c r="C21" s="195">
        <v>61.75</v>
      </c>
      <c r="D21" s="195">
        <v>44.23</v>
      </c>
      <c r="E21" s="195">
        <v>50.37</v>
      </c>
      <c r="F21" s="193">
        <f t="shared" si="1"/>
        <v>-11.380000000000003</v>
      </c>
      <c r="G21" s="196">
        <f t="shared" si="5"/>
        <v>-18.429149797570854</v>
      </c>
      <c r="H21" s="195">
        <v>179.99</v>
      </c>
      <c r="I21" s="195">
        <v>167.07999999999998</v>
      </c>
      <c r="J21" s="195">
        <v>233.17</v>
      </c>
      <c r="K21" s="193">
        <f t="shared" si="2"/>
        <v>53.179999999999978</v>
      </c>
      <c r="L21" s="196">
        <f t="shared" si="6"/>
        <v>29.546085893660745</v>
      </c>
      <c r="M21" s="197">
        <f t="shared" si="3"/>
        <v>291.4817813765182</v>
      </c>
      <c r="N21" s="197">
        <f t="shared" si="3"/>
        <v>377.75265656794028</v>
      </c>
      <c r="O21" s="197">
        <f t="shared" si="3"/>
        <v>462.91443319436178</v>
      </c>
      <c r="P21" s="198">
        <v>60</v>
      </c>
      <c r="Q21" s="199">
        <f t="shared" si="4"/>
        <v>171.43265181784358</v>
      </c>
      <c r="R21" s="229"/>
    </row>
    <row r="22" spans="1:18" x14ac:dyDescent="0.2">
      <c r="A22" s="193">
        <v>16</v>
      </c>
      <c r="B22" s="194" t="s">
        <v>30</v>
      </c>
      <c r="C22" s="195">
        <v>656.72</v>
      </c>
      <c r="D22" s="195">
        <v>477.01</v>
      </c>
      <c r="E22" s="195">
        <v>729.8599999999999</v>
      </c>
      <c r="F22" s="193">
        <f t="shared" si="1"/>
        <v>73.139999999999873</v>
      </c>
      <c r="G22" s="196">
        <f t="shared" si="5"/>
        <v>11.13716652454621</v>
      </c>
      <c r="H22" s="195">
        <v>403.86</v>
      </c>
      <c r="I22" s="195">
        <v>394.31</v>
      </c>
      <c r="J22" s="195">
        <v>461.48</v>
      </c>
      <c r="K22" s="193">
        <f t="shared" si="2"/>
        <v>57.620000000000005</v>
      </c>
      <c r="L22" s="196">
        <f t="shared" si="6"/>
        <v>14.26732035854009</v>
      </c>
      <c r="M22" s="197">
        <f t="shared" si="3"/>
        <v>61.496528200755264</v>
      </c>
      <c r="N22" s="197">
        <f t="shared" si="3"/>
        <v>82.662837257080568</v>
      </c>
      <c r="O22" s="197">
        <f t="shared" si="3"/>
        <v>63.228564382210294</v>
      </c>
      <c r="P22" s="198">
        <v>60</v>
      </c>
      <c r="Q22" s="199">
        <f t="shared" si="4"/>
        <v>1.7320361814550296</v>
      </c>
      <c r="R22" s="229"/>
    </row>
    <row r="23" spans="1:18" x14ac:dyDescent="0.2">
      <c r="A23" s="193">
        <v>17</v>
      </c>
      <c r="B23" s="194" t="s">
        <v>31</v>
      </c>
      <c r="C23" s="195">
        <v>410.85</v>
      </c>
      <c r="D23" s="195">
        <v>367.49</v>
      </c>
      <c r="E23" s="195">
        <v>334.8</v>
      </c>
      <c r="F23" s="193">
        <f t="shared" si="1"/>
        <v>-76.050000000000011</v>
      </c>
      <c r="G23" s="196">
        <f t="shared" si="5"/>
        <v>-18.510405257393213</v>
      </c>
      <c r="H23" s="195">
        <v>667.33999999999992</v>
      </c>
      <c r="I23" s="195">
        <v>640.14</v>
      </c>
      <c r="J23" s="195">
        <v>748.72</v>
      </c>
      <c r="K23" s="193">
        <f t="shared" si="2"/>
        <v>81.380000000000109</v>
      </c>
      <c r="L23" s="196">
        <f t="shared" si="6"/>
        <v>12.194683369796524</v>
      </c>
      <c r="M23" s="197">
        <f t="shared" si="3"/>
        <v>162.42911038091759</v>
      </c>
      <c r="N23" s="197">
        <f t="shared" si="3"/>
        <v>174.19249503387846</v>
      </c>
      <c r="O23" s="197">
        <f t="shared" si="3"/>
        <v>223.63201911589007</v>
      </c>
      <c r="P23" s="198">
        <v>60</v>
      </c>
      <c r="Q23" s="199">
        <f t="shared" si="4"/>
        <v>61.202908734972482</v>
      </c>
      <c r="R23" s="229"/>
    </row>
    <row r="24" spans="1:18" x14ac:dyDescent="0.2">
      <c r="A24" s="193">
        <v>18</v>
      </c>
      <c r="B24" s="194" t="s">
        <v>32</v>
      </c>
      <c r="C24" s="195">
        <v>19120.71</v>
      </c>
      <c r="D24" s="195">
        <v>16516.189999999999</v>
      </c>
      <c r="E24" s="195">
        <v>23609.07</v>
      </c>
      <c r="F24" s="193">
        <f t="shared" si="1"/>
        <v>4488.3600000000006</v>
      </c>
      <c r="G24" s="196">
        <f t="shared" si="5"/>
        <v>23.473814518393933</v>
      </c>
      <c r="H24" s="195">
        <v>27680.489999999998</v>
      </c>
      <c r="I24" s="195">
        <v>25506.47</v>
      </c>
      <c r="J24" s="195">
        <v>30105.18</v>
      </c>
      <c r="K24" s="193">
        <f t="shared" si="2"/>
        <v>2424.6900000000023</v>
      </c>
      <c r="L24" s="196">
        <f t="shared" si="6"/>
        <v>8.759563143571528</v>
      </c>
      <c r="M24" s="197">
        <f t="shared" si="3"/>
        <v>144.76706147418165</v>
      </c>
      <c r="N24" s="197">
        <f t="shared" si="3"/>
        <v>154.43313500268528</v>
      </c>
      <c r="O24" s="197">
        <f t="shared" si="3"/>
        <v>127.51531508865025</v>
      </c>
      <c r="P24" s="198">
        <v>60</v>
      </c>
      <c r="Q24" s="199">
        <f t="shared" si="4"/>
        <v>-17.251746385531391</v>
      </c>
      <c r="R24" s="229"/>
    </row>
    <row r="25" spans="1:18" x14ac:dyDescent="0.2">
      <c r="A25" s="193">
        <v>19</v>
      </c>
      <c r="B25" s="194" t="s">
        <v>33</v>
      </c>
      <c r="C25" s="195">
        <v>16476.400000000001</v>
      </c>
      <c r="D25" s="195">
        <v>15036.16</v>
      </c>
      <c r="E25" s="195">
        <v>14717.99</v>
      </c>
      <c r="F25" s="193">
        <f t="shared" si="1"/>
        <v>-1758.4100000000017</v>
      </c>
      <c r="G25" s="196">
        <f t="shared" si="5"/>
        <v>-10.672294918792948</v>
      </c>
      <c r="H25" s="195">
        <v>14371.130000000001</v>
      </c>
      <c r="I25" s="195">
        <v>13663.380000000001</v>
      </c>
      <c r="J25" s="195">
        <v>15647.05</v>
      </c>
      <c r="K25" s="193">
        <f t="shared" si="2"/>
        <v>1275.9199999999983</v>
      </c>
      <c r="L25" s="196">
        <f t="shared" si="6"/>
        <v>8.8783554250779044</v>
      </c>
      <c r="M25" s="197">
        <f t="shared" si="3"/>
        <v>87.222512199266831</v>
      </c>
      <c r="N25" s="197">
        <f t="shared" si="3"/>
        <v>90.870142376777054</v>
      </c>
      <c r="O25" s="197">
        <f t="shared" si="3"/>
        <v>106.31241086588589</v>
      </c>
      <c r="P25" s="198">
        <v>60</v>
      </c>
      <c r="Q25" s="199">
        <f t="shared" si="4"/>
        <v>19.089898666619064</v>
      </c>
      <c r="R25" s="229"/>
    </row>
    <row r="26" spans="1:18" x14ac:dyDescent="0.2">
      <c r="A26" s="193">
        <v>20</v>
      </c>
      <c r="B26" s="194" t="s">
        <v>34</v>
      </c>
      <c r="C26" s="195">
        <v>9609.17</v>
      </c>
      <c r="D26" s="195">
        <v>6862.5</v>
      </c>
      <c r="E26" s="195">
        <v>8902.93</v>
      </c>
      <c r="F26" s="193">
        <f t="shared" si="1"/>
        <v>-706.23999999999978</v>
      </c>
      <c r="G26" s="196">
        <f t="shared" si="5"/>
        <v>-7.3496462233470714</v>
      </c>
      <c r="H26" s="195">
        <v>6575.71</v>
      </c>
      <c r="I26" s="195">
        <v>4824.08</v>
      </c>
      <c r="J26" s="195">
        <v>6636.7300000000005</v>
      </c>
      <c r="K26" s="193">
        <f t="shared" si="2"/>
        <v>61.020000000000437</v>
      </c>
      <c r="L26" s="196">
        <f t="shared" si="6"/>
        <v>0.92796063086724379</v>
      </c>
      <c r="M26" s="197">
        <f t="shared" si="3"/>
        <v>68.431612719933142</v>
      </c>
      <c r="N26" s="197">
        <f t="shared" si="3"/>
        <v>70.296247723132964</v>
      </c>
      <c r="O26" s="197">
        <f t="shared" si="3"/>
        <v>74.545458629911735</v>
      </c>
      <c r="P26" s="198">
        <v>60</v>
      </c>
      <c r="Q26" s="199">
        <f t="shared" si="4"/>
        <v>6.1138459099785933</v>
      </c>
      <c r="R26" s="229"/>
    </row>
    <row r="27" spans="1:18" x14ac:dyDescent="0.2">
      <c r="A27" s="193">
        <v>21</v>
      </c>
      <c r="B27" s="194" t="s">
        <v>35</v>
      </c>
      <c r="C27" s="195">
        <v>4628.7</v>
      </c>
      <c r="D27" s="195">
        <v>4081.72</v>
      </c>
      <c r="E27" s="195">
        <v>4763.17</v>
      </c>
      <c r="F27" s="193">
        <f t="shared" si="1"/>
        <v>134.47000000000025</v>
      </c>
      <c r="G27" s="196">
        <f t="shared" si="5"/>
        <v>2.9051353511785223</v>
      </c>
      <c r="H27" s="195">
        <v>2855.58</v>
      </c>
      <c r="I27" s="195">
        <v>2725.49</v>
      </c>
      <c r="J27" s="195">
        <v>3286.58</v>
      </c>
      <c r="K27" s="193">
        <f t="shared" si="2"/>
        <v>431</v>
      </c>
      <c r="L27" s="196">
        <f t="shared" si="6"/>
        <v>15.09325601103804</v>
      </c>
      <c r="M27" s="197">
        <f t="shared" si="3"/>
        <v>61.692915937520254</v>
      </c>
      <c r="N27" s="197">
        <f t="shared" si="3"/>
        <v>66.7730760561724</v>
      </c>
      <c r="O27" s="197">
        <f t="shared" si="3"/>
        <v>68.999846740720983</v>
      </c>
      <c r="P27" s="198">
        <v>60</v>
      </c>
      <c r="Q27" s="199">
        <f t="shared" si="4"/>
        <v>7.3069308032007285</v>
      </c>
      <c r="R27" s="229"/>
    </row>
    <row r="28" spans="1:18" x14ac:dyDescent="0.2">
      <c r="A28" s="193">
        <v>22</v>
      </c>
      <c r="B28" s="194" t="s">
        <v>36</v>
      </c>
      <c r="C28" s="195">
        <v>6098.5</v>
      </c>
      <c r="D28" s="195">
        <v>5610.86</v>
      </c>
      <c r="E28" s="195">
        <v>5498.8</v>
      </c>
      <c r="F28" s="193">
        <f t="shared" si="1"/>
        <v>-599.69999999999982</v>
      </c>
      <c r="G28" s="196">
        <f t="shared" si="5"/>
        <v>-9.8335656308928385</v>
      </c>
      <c r="H28" s="195">
        <v>5306.01</v>
      </c>
      <c r="I28" s="195">
        <v>5335.79</v>
      </c>
      <c r="J28" s="195">
        <v>4712.72</v>
      </c>
      <c r="K28" s="193">
        <f t="shared" si="2"/>
        <v>-593.29</v>
      </c>
      <c r="L28" s="196">
        <f t="shared" si="6"/>
        <v>-11.181471576570717</v>
      </c>
      <c r="M28" s="197">
        <f t="shared" si="3"/>
        <v>87.005165204558494</v>
      </c>
      <c r="N28" s="197">
        <f t="shared" si="3"/>
        <v>95.097542979151157</v>
      </c>
      <c r="O28" s="197">
        <f t="shared" si="3"/>
        <v>85.704517349239836</v>
      </c>
      <c r="P28" s="198">
        <v>60</v>
      </c>
      <c r="Q28" s="199">
        <f t="shared" si="4"/>
        <v>-1.3006478553186582</v>
      </c>
      <c r="R28" s="229"/>
    </row>
    <row r="29" spans="1:18" x14ac:dyDescent="0.2">
      <c r="A29" s="193">
        <v>23</v>
      </c>
      <c r="B29" s="194" t="s">
        <v>37</v>
      </c>
      <c r="C29" s="195">
        <v>36.11</v>
      </c>
      <c r="D29" s="195">
        <v>34.51</v>
      </c>
      <c r="E29" s="195">
        <v>38.58</v>
      </c>
      <c r="F29" s="193">
        <f t="shared" si="1"/>
        <v>2.4699999999999989</v>
      </c>
      <c r="G29" s="196">
        <f t="shared" si="5"/>
        <v>6.8402104680143978</v>
      </c>
      <c r="H29" s="195">
        <v>27.27</v>
      </c>
      <c r="I29" s="195">
        <v>25.2</v>
      </c>
      <c r="J29" s="195">
        <v>54.07</v>
      </c>
      <c r="K29" s="193">
        <f t="shared" si="2"/>
        <v>26.8</v>
      </c>
      <c r="L29" s="196">
        <f t="shared" si="6"/>
        <v>98.27649431609828</v>
      </c>
      <c r="M29" s="197">
        <f t="shared" si="3"/>
        <v>75.519246746053724</v>
      </c>
      <c r="N29" s="197">
        <f t="shared" si="3"/>
        <v>73.022312373225148</v>
      </c>
      <c r="O29" s="197">
        <f t="shared" si="3"/>
        <v>140.15033696215659</v>
      </c>
      <c r="P29" s="198">
        <v>60</v>
      </c>
      <c r="Q29" s="199">
        <f t="shared" si="4"/>
        <v>64.631090216102862</v>
      </c>
      <c r="R29" s="229"/>
    </row>
    <row r="30" spans="1:18" x14ac:dyDescent="0.2">
      <c r="A30" s="193">
        <v>24</v>
      </c>
      <c r="B30" s="194" t="s">
        <v>38</v>
      </c>
      <c r="C30" s="195">
        <v>439.17</v>
      </c>
      <c r="D30" s="195">
        <v>432.51</v>
      </c>
      <c r="E30" s="195">
        <v>464.11</v>
      </c>
      <c r="F30" s="193">
        <f t="shared" si="1"/>
        <v>24.939999999999998</v>
      </c>
      <c r="G30" s="196">
        <f t="shared" si="5"/>
        <v>5.6788942778422928</v>
      </c>
      <c r="H30" s="195">
        <v>371.34999999999997</v>
      </c>
      <c r="I30" s="195">
        <v>390.9</v>
      </c>
      <c r="J30" s="195">
        <v>262.64999999999998</v>
      </c>
      <c r="K30" s="193">
        <f t="shared" si="2"/>
        <v>-108.69999999999999</v>
      </c>
      <c r="L30" s="196">
        <f t="shared" si="6"/>
        <v>-29.271576679682237</v>
      </c>
      <c r="M30" s="197">
        <f t="shared" si="3"/>
        <v>84.557232962178645</v>
      </c>
      <c r="N30" s="197">
        <f t="shared" si="3"/>
        <v>90.379413192758548</v>
      </c>
      <c r="O30" s="197">
        <f t="shared" si="3"/>
        <v>56.592187197000712</v>
      </c>
      <c r="P30" s="198">
        <v>60</v>
      </c>
      <c r="Q30" s="199">
        <f t="shared" si="4"/>
        <v>-27.965045765177933</v>
      </c>
      <c r="R30" s="229"/>
    </row>
    <row r="31" spans="1:18" x14ac:dyDescent="0.2">
      <c r="A31" s="193">
        <v>25</v>
      </c>
      <c r="B31" s="194" t="s">
        <v>39</v>
      </c>
      <c r="C31" s="195">
        <v>47.06</v>
      </c>
      <c r="D31" s="195">
        <v>46.73</v>
      </c>
      <c r="E31" s="195">
        <v>58.42</v>
      </c>
      <c r="F31" s="193">
        <f t="shared" si="1"/>
        <v>11.36</v>
      </c>
      <c r="G31" s="196">
        <f t="shared" si="5"/>
        <v>24.139396515087121</v>
      </c>
      <c r="H31" s="195">
        <v>10.540000000000001</v>
      </c>
      <c r="I31" s="195">
        <v>10.48</v>
      </c>
      <c r="J31" s="195">
        <v>14.27</v>
      </c>
      <c r="K31" s="193">
        <f t="shared" si="2"/>
        <v>3.7299999999999986</v>
      </c>
      <c r="L31" s="196">
        <f t="shared" si="6"/>
        <v>35.38899430740036</v>
      </c>
      <c r="M31" s="197">
        <f t="shared" si="3"/>
        <v>22.39694007649809</v>
      </c>
      <c r="N31" s="197">
        <f t="shared" si="3"/>
        <v>22.426706612454527</v>
      </c>
      <c r="O31" s="197">
        <f t="shared" si="3"/>
        <v>24.426566244436835</v>
      </c>
      <c r="P31" s="198">
        <v>60</v>
      </c>
      <c r="Q31" s="199">
        <f t="shared" si="4"/>
        <v>2.0296261679387442</v>
      </c>
      <c r="R31" s="229"/>
    </row>
    <row r="32" spans="1:18" x14ac:dyDescent="0.2">
      <c r="A32" s="193">
        <v>26</v>
      </c>
      <c r="B32" s="194" t="s">
        <v>40</v>
      </c>
      <c r="C32" s="195">
        <v>2927.12</v>
      </c>
      <c r="D32" s="195">
        <v>2328.39</v>
      </c>
      <c r="E32" s="195">
        <v>2820.26</v>
      </c>
      <c r="F32" s="193">
        <f t="shared" si="1"/>
        <v>-106.85999999999967</v>
      </c>
      <c r="G32" s="196">
        <f t="shared" si="5"/>
        <v>-3.65068736505506</v>
      </c>
      <c r="H32" s="195">
        <v>5604.29</v>
      </c>
      <c r="I32" s="195">
        <v>5330.28</v>
      </c>
      <c r="J32" s="195">
        <v>6389.38</v>
      </c>
      <c r="K32" s="193">
        <f t="shared" si="2"/>
        <v>785.09000000000015</v>
      </c>
      <c r="L32" s="196">
        <f t="shared" si="6"/>
        <v>14.008732595922055</v>
      </c>
      <c r="M32" s="197">
        <f t="shared" si="3"/>
        <v>191.4608898849381</v>
      </c>
      <c r="N32" s="197">
        <f t="shared" si="3"/>
        <v>228.92556659322537</v>
      </c>
      <c r="O32" s="197">
        <f t="shared" si="3"/>
        <v>226.55287101189253</v>
      </c>
      <c r="P32" s="198">
        <v>60</v>
      </c>
      <c r="Q32" s="199">
        <f t="shared" si="4"/>
        <v>35.091981126954437</v>
      </c>
      <c r="R32" s="229"/>
    </row>
    <row r="33" spans="1:18" x14ac:dyDescent="0.2">
      <c r="A33" s="193">
        <v>27</v>
      </c>
      <c r="B33" s="194" t="s">
        <v>41</v>
      </c>
      <c r="C33" s="195">
        <v>59.15</v>
      </c>
      <c r="D33" s="195">
        <v>47.47</v>
      </c>
      <c r="E33" s="195">
        <v>43.24</v>
      </c>
      <c r="F33" s="193">
        <f t="shared" si="1"/>
        <v>-15.909999999999997</v>
      </c>
      <c r="G33" s="196">
        <f t="shared" si="5"/>
        <v>-26.897717666948427</v>
      </c>
      <c r="H33" s="195">
        <v>60.86</v>
      </c>
      <c r="I33" s="195">
        <v>63.750000000000007</v>
      </c>
      <c r="J33" s="195">
        <v>85.88</v>
      </c>
      <c r="K33" s="193">
        <f t="shared" si="2"/>
        <v>25.019999999999996</v>
      </c>
      <c r="L33" s="196">
        <f t="shared" si="6"/>
        <v>41.110745974367397</v>
      </c>
      <c r="M33" s="197">
        <f t="shared" si="3"/>
        <v>102.8909551986475</v>
      </c>
      <c r="N33" s="197">
        <f t="shared" si="3"/>
        <v>134.29534442805985</v>
      </c>
      <c r="O33" s="197">
        <f t="shared" si="3"/>
        <v>198.61239592969471</v>
      </c>
      <c r="P33" s="198">
        <v>60</v>
      </c>
      <c r="Q33" s="199">
        <f t="shared" si="4"/>
        <v>95.72144073104721</v>
      </c>
      <c r="R33" s="229"/>
    </row>
    <row r="34" spans="1:18" x14ac:dyDescent="0.2">
      <c r="A34" s="193">
        <v>28</v>
      </c>
      <c r="B34" s="194" t="s">
        <v>42</v>
      </c>
      <c r="C34" s="195">
        <v>238.01</v>
      </c>
      <c r="D34" s="195">
        <v>220.81</v>
      </c>
      <c r="E34" s="195">
        <v>333.43</v>
      </c>
      <c r="F34" s="193">
        <f t="shared" si="1"/>
        <v>95.420000000000016</v>
      </c>
      <c r="G34" s="196">
        <f t="shared" si="5"/>
        <v>40.090752489391214</v>
      </c>
      <c r="H34" s="195">
        <v>611.63</v>
      </c>
      <c r="I34" s="195">
        <v>668.91</v>
      </c>
      <c r="J34" s="195">
        <v>768.69999999999993</v>
      </c>
      <c r="K34" s="193">
        <f t="shared" si="2"/>
        <v>157.06999999999994</v>
      </c>
      <c r="L34" s="196">
        <f t="shared" si="6"/>
        <v>25.680558507594455</v>
      </c>
      <c r="M34" s="197">
        <f t="shared" si="3"/>
        <v>256.97659762194866</v>
      </c>
      <c r="N34" s="197">
        <f t="shared" si="3"/>
        <v>302.9346496988361</v>
      </c>
      <c r="O34" s="197">
        <f t="shared" si="3"/>
        <v>230.54314248867826</v>
      </c>
      <c r="P34" s="198">
        <v>60</v>
      </c>
      <c r="Q34" s="199">
        <f t="shared" si="4"/>
        <v>-26.4334551332704</v>
      </c>
      <c r="R34" s="229"/>
    </row>
    <row r="35" spans="1:18" x14ac:dyDescent="0.2">
      <c r="A35" s="193">
        <v>29</v>
      </c>
      <c r="B35" s="194" t="s">
        <v>43</v>
      </c>
      <c r="C35" s="195">
        <v>231.48</v>
      </c>
      <c r="D35" s="195">
        <v>226.43</v>
      </c>
      <c r="E35" s="195">
        <v>226.43</v>
      </c>
      <c r="F35" s="193">
        <f t="shared" si="1"/>
        <v>-5.0499999999999829</v>
      </c>
      <c r="G35" s="196">
        <f t="shared" si="5"/>
        <v>-2.1816139623293518</v>
      </c>
      <c r="H35" s="195">
        <v>58.59</v>
      </c>
      <c r="I35" s="195">
        <v>83.9</v>
      </c>
      <c r="J35" s="195">
        <v>77.58</v>
      </c>
      <c r="K35" s="193">
        <f t="shared" si="2"/>
        <v>18.989999999999995</v>
      </c>
      <c r="L35" s="196">
        <f t="shared" si="6"/>
        <v>32.411674347158211</v>
      </c>
      <c r="M35" s="197">
        <f t="shared" si="3"/>
        <v>25.311041990668741</v>
      </c>
      <c r="N35" s="197">
        <f t="shared" si="3"/>
        <v>37.05339398489599</v>
      </c>
      <c r="O35" s="197">
        <f t="shared" si="3"/>
        <v>34.262244402243518</v>
      </c>
      <c r="P35" s="198">
        <v>60</v>
      </c>
      <c r="Q35" s="199">
        <f t="shared" si="4"/>
        <v>8.9512024115747764</v>
      </c>
      <c r="R35" s="229"/>
    </row>
    <row r="36" spans="1:18" x14ac:dyDescent="0.2">
      <c r="A36" s="193">
        <v>30</v>
      </c>
      <c r="B36" s="194" t="s">
        <v>44</v>
      </c>
      <c r="C36" s="195">
        <v>11.94</v>
      </c>
      <c r="D36" s="195">
        <v>10.73</v>
      </c>
      <c r="E36" s="195">
        <v>15.08</v>
      </c>
      <c r="F36" s="193">
        <f t="shared" si="1"/>
        <v>3.1400000000000006</v>
      </c>
      <c r="G36" s="196">
        <f t="shared" si="5"/>
        <v>26.298157453936355</v>
      </c>
      <c r="H36" s="195">
        <v>12.21</v>
      </c>
      <c r="I36" s="195">
        <v>12.31</v>
      </c>
      <c r="J36" s="195">
        <v>13.18</v>
      </c>
      <c r="K36" s="193">
        <f t="shared" si="2"/>
        <v>0.96999999999999886</v>
      </c>
      <c r="L36" s="196">
        <f t="shared" si="6"/>
        <v>7.9443079443079352</v>
      </c>
      <c r="M36" s="197">
        <f t="shared" si="3"/>
        <v>102.26130653266333</v>
      </c>
      <c r="N36" s="197">
        <f t="shared" si="3"/>
        <v>114.72506989748371</v>
      </c>
      <c r="O36" s="197">
        <f t="shared" si="3"/>
        <v>87.400530503978786</v>
      </c>
      <c r="P36" s="198">
        <v>60</v>
      </c>
      <c r="Q36" s="199">
        <f t="shared" si="4"/>
        <v>-14.860776028684541</v>
      </c>
      <c r="R36" s="229"/>
    </row>
    <row r="37" spans="1:18" x14ac:dyDescent="0.2">
      <c r="A37" s="193">
        <v>31</v>
      </c>
      <c r="B37" s="194" t="s">
        <v>45</v>
      </c>
      <c r="C37" s="195">
        <v>1528.64</v>
      </c>
      <c r="D37" s="195">
        <v>1306.74</v>
      </c>
      <c r="E37" s="195">
        <v>1551.55</v>
      </c>
      <c r="F37" s="193">
        <f t="shared" si="1"/>
        <v>22.909999999999854</v>
      </c>
      <c r="G37" s="196">
        <f t="shared" si="5"/>
        <v>1.498717814527937</v>
      </c>
      <c r="H37" s="195">
        <v>2405.09</v>
      </c>
      <c r="I37" s="195">
        <v>2295.1499999999996</v>
      </c>
      <c r="J37" s="195">
        <v>2445.9499999999998</v>
      </c>
      <c r="K37" s="193">
        <f t="shared" si="2"/>
        <v>40.859999999999673</v>
      </c>
      <c r="L37" s="196">
        <f t="shared" si="6"/>
        <v>1.6988969227762649</v>
      </c>
      <c r="M37" s="197">
        <f t="shared" si="3"/>
        <v>157.33527841741679</v>
      </c>
      <c r="N37" s="197">
        <f t="shared" si="3"/>
        <v>175.63937738188159</v>
      </c>
      <c r="O37" s="197">
        <f t="shared" si="3"/>
        <v>157.64558022622538</v>
      </c>
      <c r="P37" s="198">
        <v>60</v>
      </c>
      <c r="Q37" s="199">
        <f t="shared" si="4"/>
        <v>0.31030180880858893</v>
      </c>
      <c r="R37" s="229"/>
    </row>
    <row r="38" spans="1:18" x14ac:dyDescent="0.2">
      <c r="A38" s="255" t="s">
        <v>46</v>
      </c>
      <c r="B38" s="256"/>
      <c r="C38" s="200">
        <v>81141.41</v>
      </c>
      <c r="D38" s="200">
        <v>70849.029999999984</v>
      </c>
      <c r="E38" s="200">
        <v>82443.770000000019</v>
      </c>
      <c r="F38" s="201">
        <f t="shared" si="1"/>
        <v>1302.3600000000151</v>
      </c>
      <c r="G38" s="202">
        <f t="shared" si="5"/>
        <v>1.6050497520316878</v>
      </c>
      <c r="H38" s="200">
        <v>80811.139999999985</v>
      </c>
      <c r="I38" s="200">
        <v>75415.77</v>
      </c>
      <c r="J38" s="200">
        <v>86889.96</v>
      </c>
      <c r="K38" s="201">
        <f t="shared" si="2"/>
        <v>6078.8200000000215</v>
      </c>
      <c r="L38" s="202">
        <f t="shared" si="6"/>
        <v>7.522254976232265</v>
      </c>
      <c r="M38" s="203">
        <f t="shared" ref="M38:O58" si="7">(H38/C38)*100</f>
        <v>99.592969853494012</v>
      </c>
      <c r="N38" s="203">
        <f t="shared" si="7"/>
        <v>106.44573397829163</v>
      </c>
      <c r="O38" s="203">
        <f t="shared" si="7"/>
        <v>105.3929969481017</v>
      </c>
      <c r="P38" s="204">
        <v>60</v>
      </c>
      <c r="Q38" s="205">
        <f t="shared" si="4"/>
        <v>5.8000270946076853</v>
      </c>
      <c r="R38" s="230"/>
    </row>
    <row r="39" spans="1:18" x14ac:dyDescent="0.2">
      <c r="A39" s="193">
        <v>32</v>
      </c>
      <c r="B39" s="194" t="s">
        <v>47</v>
      </c>
      <c r="C39" s="195">
        <v>26648.44</v>
      </c>
      <c r="D39" s="195">
        <v>24334.09</v>
      </c>
      <c r="E39" s="195">
        <v>24435.62</v>
      </c>
      <c r="F39" s="193">
        <f t="shared" si="1"/>
        <v>-2212.8199999999997</v>
      </c>
      <c r="G39" s="196">
        <f t="shared" si="5"/>
        <v>-8.3037506135443575</v>
      </c>
      <c r="H39" s="195">
        <v>4196.8999999999996</v>
      </c>
      <c r="I39" s="195">
        <v>6332.22</v>
      </c>
      <c r="J39" s="195">
        <v>6992.9199999999992</v>
      </c>
      <c r="K39" s="193">
        <f t="shared" si="2"/>
        <v>2796.0199999999995</v>
      </c>
      <c r="L39" s="196">
        <f t="shared" si="6"/>
        <v>66.621077461936181</v>
      </c>
      <c r="M39" s="197">
        <f t="shared" si="7"/>
        <v>15.749139536873452</v>
      </c>
      <c r="N39" s="197">
        <f t="shared" si="7"/>
        <v>26.02201274015178</v>
      </c>
      <c r="O39" s="197">
        <f t="shared" si="7"/>
        <v>28.617731000891322</v>
      </c>
      <c r="P39" s="198">
        <v>60</v>
      </c>
      <c r="Q39" s="199">
        <f t="shared" si="4"/>
        <v>12.86859146401787</v>
      </c>
      <c r="R39" s="229"/>
    </row>
    <row r="40" spans="1:18" x14ac:dyDescent="0.2">
      <c r="A40" s="255" t="s">
        <v>48</v>
      </c>
      <c r="B40" s="256"/>
      <c r="C40" s="200">
        <v>26648.44</v>
      </c>
      <c r="D40" s="200">
        <v>24334.09</v>
      </c>
      <c r="E40" s="200">
        <v>24435.62</v>
      </c>
      <c r="F40" s="201">
        <f t="shared" si="1"/>
        <v>-2212.8199999999997</v>
      </c>
      <c r="G40" s="202">
        <f t="shared" si="5"/>
        <v>-8.3037506135443575</v>
      </c>
      <c r="H40" s="200">
        <v>4196.8999999999996</v>
      </c>
      <c r="I40" s="200">
        <v>6332.22</v>
      </c>
      <c r="J40" s="200">
        <v>6992.9199999999992</v>
      </c>
      <c r="K40" s="201">
        <f t="shared" si="2"/>
        <v>2796.0199999999995</v>
      </c>
      <c r="L40" s="202">
        <f t="shared" si="6"/>
        <v>66.621077461936181</v>
      </c>
      <c r="M40" s="203">
        <f t="shared" si="7"/>
        <v>15.749139536873452</v>
      </c>
      <c r="N40" s="203">
        <f t="shared" si="7"/>
        <v>26.02201274015178</v>
      </c>
      <c r="O40" s="203">
        <f t="shared" si="7"/>
        <v>28.617731000891322</v>
      </c>
      <c r="P40" s="204">
        <v>60</v>
      </c>
      <c r="Q40" s="205">
        <f t="shared" si="4"/>
        <v>12.86859146401787</v>
      </c>
      <c r="R40" s="230"/>
    </row>
    <row r="41" spans="1:18" x14ac:dyDescent="0.2">
      <c r="A41" s="193">
        <v>33</v>
      </c>
      <c r="B41" s="194" t="s">
        <v>49</v>
      </c>
      <c r="C41" s="195">
        <v>17856.689999999999</v>
      </c>
      <c r="D41" s="195">
        <v>16889.490000000002</v>
      </c>
      <c r="E41" s="195">
        <v>17632.759999999998</v>
      </c>
      <c r="F41" s="193">
        <f t="shared" si="1"/>
        <v>-223.93000000000029</v>
      </c>
      <c r="G41" s="196">
        <f t="shared" si="5"/>
        <v>-1.2540398024493919</v>
      </c>
      <c r="H41" s="195">
        <v>9994.3999999999978</v>
      </c>
      <c r="I41" s="195">
        <v>9602.4700000000012</v>
      </c>
      <c r="J41" s="195">
        <v>11412.8</v>
      </c>
      <c r="K41" s="193">
        <f t="shared" si="2"/>
        <v>1418.4000000000015</v>
      </c>
      <c r="L41" s="196">
        <f t="shared" si="6"/>
        <v>14.19194749059475</v>
      </c>
      <c r="M41" s="197">
        <f t="shared" si="7"/>
        <v>55.970059400706397</v>
      </c>
      <c r="N41" s="197">
        <f t="shared" si="7"/>
        <v>56.854706684452886</v>
      </c>
      <c r="O41" s="197">
        <f t="shared" si="7"/>
        <v>64.724977825365968</v>
      </c>
      <c r="P41" s="198">
        <v>60</v>
      </c>
      <c r="Q41" s="199">
        <f t="shared" si="4"/>
        <v>8.7549184246595715</v>
      </c>
      <c r="R41" s="229"/>
    </row>
    <row r="42" spans="1:18" x14ac:dyDescent="0.2">
      <c r="A42" s="255" t="s">
        <v>50</v>
      </c>
      <c r="B42" s="256"/>
      <c r="C42" s="200">
        <v>17856.689999999999</v>
      </c>
      <c r="D42" s="200">
        <v>16889.490000000002</v>
      </c>
      <c r="E42" s="200">
        <v>17632.759999999998</v>
      </c>
      <c r="F42" s="201">
        <f t="shared" si="1"/>
        <v>-223.93000000000029</v>
      </c>
      <c r="G42" s="202">
        <f t="shared" si="5"/>
        <v>-1.2540398024493919</v>
      </c>
      <c r="H42" s="200">
        <v>9994.3999999999978</v>
      </c>
      <c r="I42" s="200">
        <v>9602.4700000000012</v>
      </c>
      <c r="J42" s="200">
        <v>11412.8</v>
      </c>
      <c r="K42" s="201">
        <f t="shared" si="2"/>
        <v>1418.4000000000015</v>
      </c>
      <c r="L42" s="202">
        <f t="shared" si="6"/>
        <v>14.19194749059475</v>
      </c>
      <c r="M42" s="203">
        <f t="shared" si="7"/>
        <v>55.970059400706397</v>
      </c>
      <c r="N42" s="203">
        <f t="shared" si="7"/>
        <v>56.854706684452886</v>
      </c>
      <c r="O42" s="203">
        <f t="shared" si="7"/>
        <v>64.724977825365968</v>
      </c>
      <c r="P42" s="204">
        <v>60</v>
      </c>
      <c r="Q42" s="205">
        <f t="shared" si="4"/>
        <v>8.7549184246595715</v>
      </c>
      <c r="R42" s="230"/>
    </row>
    <row r="43" spans="1:18" x14ac:dyDescent="0.2">
      <c r="A43" s="193">
        <v>34</v>
      </c>
      <c r="B43" s="194" t="s">
        <v>51</v>
      </c>
      <c r="C43" s="195">
        <v>1124.53</v>
      </c>
      <c r="D43" s="195">
        <v>928.69</v>
      </c>
      <c r="E43" s="195">
        <v>1048.49</v>
      </c>
      <c r="F43" s="193">
        <f t="shared" si="1"/>
        <v>-76.039999999999964</v>
      </c>
      <c r="G43" s="196">
        <f t="shared" si="5"/>
        <v>-6.7619360977475012</v>
      </c>
      <c r="H43" s="195">
        <v>2679.8500000000004</v>
      </c>
      <c r="I43" s="195">
        <v>2457.66</v>
      </c>
      <c r="J43" s="195">
        <v>3130.36</v>
      </c>
      <c r="K43" s="193">
        <f t="shared" si="2"/>
        <v>450.50999999999976</v>
      </c>
      <c r="L43" s="196">
        <f t="shared" si="6"/>
        <v>16.811015541914649</v>
      </c>
      <c r="M43" s="197">
        <f t="shared" si="7"/>
        <v>238.30844886308063</v>
      </c>
      <c r="N43" s="197">
        <f t="shared" si="7"/>
        <v>264.63728477748225</v>
      </c>
      <c r="O43" s="197">
        <f t="shared" si="7"/>
        <v>298.55887991301779</v>
      </c>
      <c r="P43" s="198">
        <v>60</v>
      </c>
      <c r="Q43" s="199">
        <f t="shared" si="4"/>
        <v>60.250431049937163</v>
      </c>
      <c r="R43" s="229"/>
    </row>
    <row r="44" spans="1:18" x14ac:dyDescent="0.2">
      <c r="A44" s="193">
        <v>35</v>
      </c>
      <c r="B44" s="194" t="s">
        <v>52</v>
      </c>
      <c r="C44" s="195">
        <v>929.79</v>
      </c>
      <c r="D44" s="195">
        <v>668.73</v>
      </c>
      <c r="E44" s="195">
        <v>580.97</v>
      </c>
      <c r="F44" s="193">
        <f t="shared" si="1"/>
        <v>-348.81999999999994</v>
      </c>
      <c r="G44" s="196">
        <f t="shared" si="5"/>
        <v>-37.515998236160847</v>
      </c>
      <c r="H44" s="195">
        <v>356.58</v>
      </c>
      <c r="I44" s="195">
        <v>369.09000000000003</v>
      </c>
      <c r="J44" s="195">
        <v>366.95</v>
      </c>
      <c r="K44" s="193">
        <f t="shared" si="2"/>
        <v>10.370000000000005</v>
      </c>
      <c r="L44" s="196">
        <f t="shared" si="6"/>
        <v>2.9081832968758778</v>
      </c>
      <c r="M44" s="197">
        <f t="shared" si="7"/>
        <v>38.350595295711933</v>
      </c>
      <c r="N44" s="197">
        <f t="shared" si="7"/>
        <v>55.192678659548697</v>
      </c>
      <c r="O44" s="197">
        <f t="shared" si="7"/>
        <v>63.161609033168666</v>
      </c>
      <c r="P44" s="198">
        <v>60</v>
      </c>
      <c r="Q44" s="199">
        <f t="shared" si="4"/>
        <v>24.811013737456733</v>
      </c>
      <c r="R44" s="229"/>
    </row>
    <row r="45" spans="1:18" x14ac:dyDescent="0.2">
      <c r="A45" s="193">
        <v>36</v>
      </c>
      <c r="B45" s="194" t="s">
        <v>53</v>
      </c>
      <c r="C45" s="195">
        <v>374.82</v>
      </c>
      <c r="D45" s="195">
        <v>301.83999999999997</v>
      </c>
      <c r="E45" s="195">
        <v>387.40999999999997</v>
      </c>
      <c r="F45" s="193">
        <f t="shared" si="1"/>
        <v>12.589999999999975</v>
      </c>
      <c r="G45" s="196">
        <f t="shared" si="5"/>
        <v>3.3589456272343989</v>
      </c>
      <c r="H45" s="195">
        <v>473.47999999999996</v>
      </c>
      <c r="I45" s="195">
        <v>488.92</v>
      </c>
      <c r="J45" s="195">
        <v>489.51</v>
      </c>
      <c r="K45" s="193">
        <f t="shared" si="2"/>
        <v>16.03000000000003</v>
      </c>
      <c r="L45" s="196">
        <f t="shared" si="6"/>
        <v>3.3855706682436497</v>
      </c>
      <c r="M45" s="197">
        <f t="shared" si="7"/>
        <v>126.32196787791472</v>
      </c>
      <c r="N45" s="197">
        <f t="shared" si="7"/>
        <v>161.97985687781608</v>
      </c>
      <c r="O45" s="197">
        <f t="shared" si="7"/>
        <v>126.35450814382696</v>
      </c>
      <c r="P45" s="198">
        <v>60</v>
      </c>
      <c r="Q45" s="199">
        <f t="shared" si="4"/>
        <v>3.2540265912246014E-2</v>
      </c>
      <c r="R45" s="229"/>
    </row>
    <row r="46" spans="1:18" x14ac:dyDescent="0.2">
      <c r="A46" s="193">
        <v>37</v>
      </c>
      <c r="B46" s="194" t="s">
        <v>54</v>
      </c>
      <c r="C46" s="195">
        <v>1112.42</v>
      </c>
      <c r="D46" s="195">
        <v>602.41</v>
      </c>
      <c r="E46" s="195">
        <v>407.54999999999995</v>
      </c>
      <c r="F46" s="193">
        <f t="shared" si="1"/>
        <v>-704.87000000000012</v>
      </c>
      <c r="G46" s="196">
        <f t="shared" si="5"/>
        <v>-63.363657611333856</v>
      </c>
      <c r="H46" s="195">
        <v>546.04999999999995</v>
      </c>
      <c r="I46" s="195">
        <v>502.62</v>
      </c>
      <c r="J46" s="195">
        <v>737.18</v>
      </c>
      <c r="K46" s="193">
        <f t="shared" si="2"/>
        <v>191.13</v>
      </c>
      <c r="L46" s="196">
        <f t="shared" si="6"/>
        <v>35.002289167658638</v>
      </c>
      <c r="M46" s="197">
        <f t="shared" si="7"/>
        <v>49.086675895794748</v>
      </c>
      <c r="N46" s="197">
        <f t="shared" si="7"/>
        <v>83.434869939078041</v>
      </c>
      <c r="O46" s="197">
        <f t="shared" si="7"/>
        <v>180.88087351245247</v>
      </c>
      <c r="P46" s="198">
        <v>60</v>
      </c>
      <c r="Q46" s="199">
        <f t="shared" si="4"/>
        <v>131.79419761665773</v>
      </c>
      <c r="R46" s="229"/>
    </row>
    <row r="47" spans="1:18" x14ac:dyDescent="0.2">
      <c r="A47" s="193">
        <v>38</v>
      </c>
      <c r="B47" s="194" t="s">
        <v>55</v>
      </c>
      <c r="C47" s="195">
        <v>29.06</v>
      </c>
      <c r="D47" s="195">
        <v>24.04</v>
      </c>
      <c r="E47" s="195">
        <v>64.900000000000006</v>
      </c>
      <c r="F47" s="193">
        <f t="shared" si="1"/>
        <v>35.840000000000003</v>
      </c>
      <c r="G47" s="196">
        <f t="shared" si="5"/>
        <v>123.33103922918103</v>
      </c>
      <c r="H47" s="195">
        <v>245.76999999999998</v>
      </c>
      <c r="I47" s="195">
        <v>233.75</v>
      </c>
      <c r="J47" s="195">
        <v>259.09000000000003</v>
      </c>
      <c r="K47" s="193">
        <f t="shared" si="2"/>
        <v>13.32000000000005</v>
      </c>
      <c r="L47" s="196">
        <f t="shared" si="6"/>
        <v>5.4197013467876678</v>
      </c>
      <c r="M47" s="197">
        <f t="shared" si="7"/>
        <v>845.73296627666889</v>
      </c>
      <c r="N47" s="197">
        <f t="shared" si="7"/>
        <v>972.33777038269545</v>
      </c>
      <c r="O47" s="197">
        <f t="shared" si="7"/>
        <v>399.21417565485365</v>
      </c>
      <c r="P47" s="198">
        <v>60</v>
      </c>
      <c r="Q47" s="199">
        <f t="shared" si="4"/>
        <v>-446.51879062181524</v>
      </c>
      <c r="R47" s="229"/>
    </row>
    <row r="48" spans="1:18" x14ac:dyDescent="0.2">
      <c r="A48" s="193">
        <v>39</v>
      </c>
      <c r="B48" s="194" t="s">
        <v>56</v>
      </c>
      <c r="C48" s="195">
        <v>316.49</v>
      </c>
      <c r="D48" s="195">
        <v>280.17</v>
      </c>
      <c r="E48" s="195">
        <v>246.29</v>
      </c>
      <c r="F48" s="193">
        <f t="shared" si="1"/>
        <v>-70.200000000000017</v>
      </c>
      <c r="G48" s="196">
        <f t="shared" si="5"/>
        <v>-22.180795601756774</v>
      </c>
      <c r="H48" s="195">
        <v>134.24</v>
      </c>
      <c r="I48" s="195">
        <v>134.80000000000001</v>
      </c>
      <c r="J48" s="195">
        <v>133.51</v>
      </c>
      <c r="K48" s="193">
        <f t="shared" si="2"/>
        <v>-0.73000000000001819</v>
      </c>
      <c r="L48" s="196">
        <f t="shared" si="6"/>
        <v>-0.54380214541121741</v>
      </c>
      <c r="M48" s="197">
        <f t="shared" si="7"/>
        <v>42.415242187746848</v>
      </c>
      <c r="N48" s="197">
        <f t="shared" si="7"/>
        <v>48.11364528679016</v>
      </c>
      <c r="O48" s="197">
        <f t="shared" si="7"/>
        <v>54.20845344918591</v>
      </c>
      <c r="P48" s="198">
        <v>60</v>
      </c>
      <c r="Q48" s="199">
        <f t="shared" si="4"/>
        <v>11.793211261439062</v>
      </c>
      <c r="R48" s="229"/>
    </row>
    <row r="49" spans="1:18" x14ac:dyDescent="0.2">
      <c r="A49" s="193">
        <v>40</v>
      </c>
      <c r="B49" s="194" t="s">
        <v>57</v>
      </c>
      <c r="C49" s="195">
        <v>270.77</v>
      </c>
      <c r="D49" s="195">
        <v>216.96</v>
      </c>
      <c r="E49" s="195">
        <v>185.29</v>
      </c>
      <c r="F49" s="193">
        <f t="shared" si="1"/>
        <v>-85.47999999999999</v>
      </c>
      <c r="G49" s="196">
        <f t="shared" si="5"/>
        <v>-31.56922849650995</v>
      </c>
      <c r="H49" s="195">
        <v>173.45</v>
      </c>
      <c r="I49" s="195">
        <v>159.98000000000002</v>
      </c>
      <c r="J49" s="195">
        <v>139.78</v>
      </c>
      <c r="K49" s="193">
        <f t="shared" si="2"/>
        <v>-33.669999999999987</v>
      </c>
      <c r="L49" s="196">
        <f t="shared" si="6"/>
        <v>-19.411934275007201</v>
      </c>
      <c r="M49" s="197">
        <f t="shared" si="7"/>
        <v>64.058056653248144</v>
      </c>
      <c r="N49" s="197">
        <f t="shared" si="7"/>
        <v>73.737094395280252</v>
      </c>
      <c r="O49" s="197">
        <f t="shared" si="7"/>
        <v>75.438501807976692</v>
      </c>
      <c r="P49" s="198">
        <v>60</v>
      </c>
      <c r="Q49" s="199">
        <f t="shared" si="4"/>
        <v>11.380445154728548</v>
      </c>
      <c r="R49" s="229"/>
    </row>
    <row r="50" spans="1:18" x14ac:dyDescent="0.2">
      <c r="A50" s="255" t="s">
        <v>58</v>
      </c>
      <c r="B50" s="256"/>
      <c r="C50" s="200">
        <v>4157.88</v>
      </c>
      <c r="D50" s="200">
        <v>3022.84</v>
      </c>
      <c r="E50" s="200">
        <v>2920.9</v>
      </c>
      <c r="F50" s="201">
        <f t="shared" si="1"/>
        <v>-1236.98</v>
      </c>
      <c r="G50" s="202">
        <f t="shared" si="5"/>
        <v>-29.75025734268425</v>
      </c>
      <c r="H50" s="200">
        <v>4609.42</v>
      </c>
      <c r="I50" s="200">
        <v>4346.83</v>
      </c>
      <c r="J50" s="200">
        <v>5256.38</v>
      </c>
      <c r="K50" s="201">
        <f t="shared" si="2"/>
        <v>646.96</v>
      </c>
      <c r="L50" s="202">
        <f t="shared" si="6"/>
        <v>14.03560534731051</v>
      </c>
      <c r="M50" s="203">
        <f t="shared" si="7"/>
        <v>110.85986127545769</v>
      </c>
      <c r="N50" s="203">
        <f t="shared" si="7"/>
        <v>143.7995395058951</v>
      </c>
      <c r="O50" s="203">
        <f t="shared" si="7"/>
        <v>179.95754733130201</v>
      </c>
      <c r="P50" s="204">
        <v>60</v>
      </c>
      <c r="Q50" s="205">
        <f t="shared" si="4"/>
        <v>69.097686055844321</v>
      </c>
      <c r="R50" s="230"/>
    </row>
    <row r="51" spans="1:18" x14ac:dyDescent="0.2">
      <c r="A51" s="193">
        <v>41</v>
      </c>
      <c r="B51" s="194" t="s">
        <v>59</v>
      </c>
      <c r="C51" s="195">
        <v>0</v>
      </c>
      <c r="D51" s="195">
        <v>0</v>
      </c>
      <c r="E51" s="195">
        <v>56.21</v>
      </c>
      <c r="F51" s="193">
        <f t="shared" si="1"/>
        <v>56.21</v>
      </c>
      <c r="G51" s="196" t="str">
        <f t="shared" si="5"/>
        <v/>
      </c>
      <c r="H51" s="195">
        <v>0</v>
      </c>
      <c r="I51" s="195">
        <v>0</v>
      </c>
      <c r="J51" s="195">
        <v>0</v>
      </c>
      <c r="K51" s="193">
        <f t="shared" si="2"/>
        <v>0</v>
      </c>
      <c r="L51" s="196" t="str">
        <f t="shared" si="6"/>
        <v/>
      </c>
      <c r="M51" s="197" t="e">
        <f t="shared" si="7"/>
        <v>#DIV/0!</v>
      </c>
      <c r="N51" s="197" t="e">
        <f t="shared" si="7"/>
        <v>#DIV/0!</v>
      </c>
      <c r="O51" s="197">
        <f t="shared" si="7"/>
        <v>0</v>
      </c>
      <c r="P51" s="198">
        <v>60</v>
      </c>
      <c r="Q51" s="199" t="e">
        <f t="shared" si="4"/>
        <v>#DIV/0!</v>
      </c>
      <c r="R51" s="229"/>
    </row>
    <row r="52" spans="1:18" x14ac:dyDescent="0.2">
      <c r="A52" s="193">
        <v>42</v>
      </c>
      <c r="B52" s="194" t="s">
        <v>60</v>
      </c>
      <c r="C52" s="195">
        <v>0</v>
      </c>
      <c r="D52" s="195">
        <v>0</v>
      </c>
      <c r="E52" s="195">
        <v>0</v>
      </c>
      <c r="F52" s="193">
        <f t="shared" si="1"/>
        <v>0</v>
      </c>
      <c r="G52" s="196" t="str">
        <f t="shared" si="5"/>
        <v/>
      </c>
      <c r="H52" s="195">
        <v>0</v>
      </c>
      <c r="I52" s="195">
        <v>0</v>
      </c>
      <c r="J52" s="195">
        <v>0</v>
      </c>
      <c r="K52" s="193">
        <f t="shared" si="2"/>
        <v>0</v>
      </c>
      <c r="L52" s="196" t="str">
        <f t="shared" si="6"/>
        <v/>
      </c>
      <c r="M52" s="197" t="e">
        <f t="shared" si="7"/>
        <v>#DIV/0!</v>
      </c>
      <c r="N52" s="197" t="e">
        <f t="shared" si="7"/>
        <v>#DIV/0!</v>
      </c>
      <c r="O52" s="197" t="e">
        <f t="shared" si="7"/>
        <v>#DIV/0!</v>
      </c>
      <c r="P52" s="198">
        <v>60</v>
      </c>
      <c r="Q52" s="199" t="e">
        <f t="shared" si="4"/>
        <v>#DIV/0!</v>
      </c>
      <c r="R52" s="229"/>
    </row>
    <row r="53" spans="1:18" x14ac:dyDescent="0.2">
      <c r="A53" s="193">
        <v>43</v>
      </c>
      <c r="B53" s="194" t="s">
        <v>61</v>
      </c>
      <c r="C53" s="195">
        <v>0</v>
      </c>
      <c r="D53" s="195">
        <v>0</v>
      </c>
      <c r="E53" s="195">
        <v>0</v>
      </c>
      <c r="F53" s="193">
        <f t="shared" si="1"/>
        <v>0</v>
      </c>
      <c r="G53" s="196" t="str">
        <f t="shared" si="5"/>
        <v/>
      </c>
      <c r="H53" s="195">
        <v>0</v>
      </c>
      <c r="I53" s="195">
        <v>0</v>
      </c>
      <c r="J53" s="195">
        <v>0</v>
      </c>
      <c r="K53" s="193">
        <f t="shared" si="2"/>
        <v>0</v>
      </c>
      <c r="L53" s="196" t="str">
        <f t="shared" si="6"/>
        <v/>
      </c>
      <c r="M53" s="197" t="e">
        <f t="shared" si="7"/>
        <v>#DIV/0!</v>
      </c>
      <c r="N53" s="197" t="e">
        <f t="shared" si="7"/>
        <v>#DIV/0!</v>
      </c>
      <c r="O53" s="197" t="e">
        <f t="shared" si="7"/>
        <v>#DIV/0!</v>
      </c>
      <c r="P53" s="198">
        <v>60</v>
      </c>
      <c r="Q53" s="199" t="e">
        <f t="shared" si="4"/>
        <v>#DIV/0!</v>
      </c>
    </row>
    <row r="54" spans="1:18" x14ac:dyDescent="0.2">
      <c r="A54" s="193">
        <v>44</v>
      </c>
      <c r="B54" s="194" t="s">
        <v>62</v>
      </c>
      <c r="C54" s="195">
        <v>0</v>
      </c>
      <c r="D54" s="195">
        <v>0</v>
      </c>
      <c r="E54" s="195">
        <v>0</v>
      </c>
      <c r="F54" s="193">
        <f t="shared" si="1"/>
        <v>0</v>
      </c>
      <c r="G54" s="196" t="str">
        <f t="shared" si="5"/>
        <v/>
      </c>
      <c r="H54" s="195">
        <v>0</v>
      </c>
      <c r="I54" s="195">
        <v>0</v>
      </c>
      <c r="J54" s="195">
        <v>0</v>
      </c>
      <c r="K54" s="193">
        <f t="shared" si="2"/>
        <v>0</v>
      </c>
      <c r="L54" s="196" t="str">
        <f t="shared" si="6"/>
        <v/>
      </c>
      <c r="M54" s="197" t="e">
        <f t="shared" si="7"/>
        <v>#DIV/0!</v>
      </c>
      <c r="N54" s="197" t="e">
        <f t="shared" si="7"/>
        <v>#DIV/0!</v>
      </c>
      <c r="O54" s="197" t="e">
        <f t="shared" si="7"/>
        <v>#DIV/0!</v>
      </c>
      <c r="P54" s="198">
        <v>60</v>
      </c>
      <c r="Q54" s="199" t="e">
        <f t="shared" si="4"/>
        <v>#DIV/0!</v>
      </c>
    </row>
    <row r="55" spans="1:18" x14ac:dyDescent="0.2">
      <c r="A55" s="193">
        <v>45</v>
      </c>
      <c r="B55" s="194" t="s">
        <v>63</v>
      </c>
      <c r="C55" s="195">
        <v>0</v>
      </c>
      <c r="D55" s="195">
        <v>0</v>
      </c>
      <c r="E55" s="195">
        <v>0</v>
      </c>
      <c r="F55" s="193">
        <f t="shared" si="1"/>
        <v>0</v>
      </c>
      <c r="G55" s="196" t="str">
        <f t="shared" si="5"/>
        <v/>
      </c>
      <c r="H55" s="195">
        <v>0</v>
      </c>
      <c r="I55" s="195">
        <v>0</v>
      </c>
      <c r="J55" s="195">
        <v>0</v>
      </c>
      <c r="K55" s="193">
        <f t="shared" si="2"/>
        <v>0</v>
      </c>
      <c r="L55" s="196" t="str">
        <f t="shared" si="6"/>
        <v/>
      </c>
      <c r="M55" s="197" t="e">
        <f t="shared" si="7"/>
        <v>#DIV/0!</v>
      </c>
      <c r="N55" s="197" t="e">
        <f t="shared" si="7"/>
        <v>#DIV/0!</v>
      </c>
      <c r="O55" s="197" t="e">
        <f t="shared" si="7"/>
        <v>#DIV/0!</v>
      </c>
      <c r="P55" s="198">
        <v>60</v>
      </c>
      <c r="Q55" s="199" t="e">
        <f t="shared" si="4"/>
        <v>#DIV/0!</v>
      </c>
    </row>
    <row r="56" spans="1:18" x14ac:dyDescent="0.2">
      <c r="A56" s="193">
        <v>46</v>
      </c>
      <c r="B56" s="194" t="s">
        <v>64</v>
      </c>
      <c r="C56" s="195">
        <v>0</v>
      </c>
      <c r="D56" s="195">
        <v>0</v>
      </c>
      <c r="E56" s="195">
        <v>0</v>
      </c>
      <c r="F56" s="193">
        <f t="shared" si="1"/>
        <v>0</v>
      </c>
      <c r="G56" s="196" t="str">
        <f t="shared" si="5"/>
        <v/>
      </c>
      <c r="H56" s="195">
        <v>0</v>
      </c>
      <c r="I56" s="195">
        <v>0</v>
      </c>
      <c r="J56" s="195">
        <v>0</v>
      </c>
      <c r="K56" s="193">
        <f t="shared" si="2"/>
        <v>0</v>
      </c>
      <c r="L56" s="196" t="str">
        <f t="shared" si="6"/>
        <v/>
      </c>
      <c r="M56" s="197" t="e">
        <f t="shared" si="7"/>
        <v>#DIV/0!</v>
      </c>
      <c r="N56" s="197" t="e">
        <f t="shared" si="7"/>
        <v>#DIV/0!</v>
      </c>
      <c r="O56" s="197" t="e">
        <f t="shared" si="7"/>
        <v>#DIV/0!</v>
      </c>
      <c r="P56" s="198">
        <v>60</v>
      </c>
      <c r="Q56" s="199" t="e">
        <f t="shared" si="4"/>
        <v>#DIV/0!</v>
      </c>
    </row>
    <row r="57" spans="1:18" x14ac:dyDescent="0.2">
      <c r="A57" s="255" t="s">
        <v>65</v>
      </c>
      <c r="B57" s="256"/>
      <c r="C57" s="200">
        <f>SUM(C51:C56)</f>
        <v>0</v>
      </c>
      <c r="D57" s="200">
        <v>0</v>
      </c>
      <c r="E57" s="200">
        <f>SUM(E51:E56)</f>
        <v>56.21</v>
      </c>
      <c r="F57" s="201">
        <f t="shared" si="1"/>
        <v>56.21</v>
      </c>
      <c r="G57" s="202" t="str">
        <f t="shared" si="5"/>
        <v/>
      </c>
      <c r="H57" s="200">
        <f>SUM(H51:H56)</f>
        <v>0</v>
      </c>
      <c r="I57" s="200">
        <v>0</v>
      </c>
      <c r="J57" s="200">
        <f>SUM(J51:J56)</f>
        <v>0</v>
      </c>
      <c r="K57" s="201">
        <f t="shared" si="2"/>
        <v>0</v>
      </c>
      <c r="L57" s="202" t="str">
        <f t="shared" si="6"/>
        <v/>
      </c>
      <c r="M57" s="203" t="e">
        <f t="shared" si="7"/>
        <v>#DIV/0!</v>
      </c>
      <c r="N57" s="203" t="e">
        <f t="shared" si="7"/>
        <v>#DIV/0!</v>
      </c>
      <c r="O57" s="203">
        <f t="shared" si="7"/>
        <v>0</v>
      </c>
      <c r="P57" s="204">
        <v>60</v>
      </c>
      <c r="Q57" s="205" t="e">
        <f t="shared" si="4"/>
        <v>#DIV/0!</v>
      </c>
    </row>
    <row r="58" spans="1:18" x14ac:dyDescent="0.2">
      <c r="A58" s="255" t="s">
        <v>66</v>
      </c>
      <c r="B58" s="256"/>
      <c r="C58" s="200">
        <f>SUM(C18+C38+C40+C42+C50+C57)</f>
        <v>310684.26</v>
      </c>
      <c r="D58" s="200">
        <f>SUM(D18+D38+D40+D42+D50+D57)</f>
        <v>287304.7</v>
      </c>
      <c r="E58" s="203">
        <f>SUM(E18+E38+E40+E42+E50+E57)</f>
        <v>318076.97000000003</v>
      </c>
      <c r="F58" s="201">
        <f t="shared" si="1"/>
        <v>7392.710000000021</v>
      </c>
      <c r="G58" s="202">
        <f t="shared" si="5"/>
        <v>2.3794929295742309</v>
      </c>
      <c r="H58" s="200">
        <f>SUM(H18+H38+H40+H42+H50+H57)</f>
        <v>234123.84999999998</v>
      </c>
      <c r="I58" s="200">
        <f>SUM(I18+I38+I40+I42+I50+I57)</f>
        <v>229265.86000000002</v>
      </c>
      <c r="J58" s="203">
        <f>SUM(J18+J38+J40+J42+J50+J57)</f>
        <v>265699.99</v>
      </c>
      <c r="K58" s="201">
        <f t="shared" si="2"/>
        <v>31576.140000000014</v>
      </c>
      <c r="L58" s="202">
        <f t="shared" si="6"/>
        <v>13.486938643799004</v>
      </c>
      <c r="M58" s="203">
        <f t="shared" si="7"/>
        <v>75.357486729453228</v>
      </c>
      <c r="N58" s="203">
        <f t="shared" si="7"/>
        <v>79.798854665447521</v>
      </c>
      <c r="O58" s="203">
        <f t="shared" si="7"/>
        <v>83.533237253863419</v>
      </c>
      <c r="P58" s="204">
        <v>60</v>
      </c>
      <c r="Q58" s="205">
        <f t="shared" si="4"/>
        <v>8.1757505244101907</v>
      </c>
    </row>
    <row r="59" spans="1:18" x14ac:dyDescent="0.2">
      <c r="G59" s="36" t="str">
        <f t="shared" si="5"/>
        <v/>
      </c>
      <c r="L59" s="36" t="str">
        <f t="shared" si="6"/>
        <v/>
      </c>
    </row>
    <row r="60" spans="1:18" x14ac:dyDescent="0.2">
      <c r="G60" s="36" t="str">
        <f t="shared" si="5"/>
        <v/>
      </c>
      <c r="L60" s="36" t="str">
        <f t="shared" si="6"/>
        <v/>
      </c>
    </row>
  </sheetData>
  <sheetProtection selectLockedCells="1" selectUnlockedCells="1"/>
  <mergeCells count="19">
    <mergeCell ref="A42:B42"/>
    <mergeCell ref="A50:B50"/>
    <mergeCell ref="A57:B57"/>
    <mergeCell ref="A58:B58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206</v>
      </c>
      <c r="B1" s="1" t="s">
        <v>207</v>
      </c>
      <c r="C1" s="1" t="s">
        <v>208</v>
      </c>
      <c r="D1" s="10" t="s">
        <v>209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O17" sqref="O17"/>
    </sheetView>
  </sheetViews>
  <sheetFormatPr defaultColWidth="9.140625" defaultRowHeight="12.75" x14ac:dyDescent="0.2"/>
  <cols>
    <col min="1" max="1" width="5.7109375" style="20" customWidth="1"/>
    <col min="2" max="3" width="31" style="20" customWidth="1"/>
    <col min="4" max="4" width="28.28515625" style="20" customWidth="1"/>
    <col min="5" max="5" width="36.85546875" style="20" customWidth="1"/>
    <col min="6" max="7" width="9.140625" style="20" customWidth="1"/>
    <col min="8" max="16384" width="9.140625" style="20"/>
  </cols>
  <sheetData>
    <row r="1" spans="1:5" ht="15" x14ac:dyDescent="0.25">
      <c r="A1" s="21" t="s">
        <v>210</v>
      </c>
      <c r="C1" s="264" t="s">
        <v>211</v>
      </c>
      <c r="D1" s="264"/>
      <c r="E1" s="264"/>
    </row>
    <row r="2" spans="1:5" ht="18" x14ac:dyDescent="0.25">
      <c r="A2" s="11"/>
      <c r="C2" s="265" t="s">
        <v>69</v>
      </c>
      <c r="D2" s="265"/>
      <c r="E2" s="265"/>
    </row>
    <row r="3" spans="1:5" s="22" customFormat="1" ht="12.75" customHeight="1" x14ac:dyDescent="0.2">
      <c r="A3" s="236" t="s">
        <v>4</v>
      </c>
      <c r="B3" s="236" t="s">
        <v>5</v>
      </c>
      <c r="C3" s="267" t="s">
        <v>165</v>
      </c>
      <c r="D3" s="268"/>
      <c r="E3" s="268"/>
    </row>
    <row r="4" spans="1:5" s="22" customFormat="1" ht="38.25" customHeight="1" x14ac:dyDescent="0.2">
      <c r="A4" s="236"/>
      <c r="B4" s="236"/>
      <c r="C4" s="28" t="s">
        <v>212</v>
      </c>
      <c r="D4" s="25" t="s">
        <v>213</v>
      </c>
      <c r="E4" s="25" t="s">
        <v>10</v>
      </c>
    </row>
    <row r="5" spans="1:5" s="22" customFormat="1" x14ac:dyDescent="0.2">
      <c r="A5" s="75"/>
      <c r="B5" s="75"/>
      <c r="C5" s="29" t="str">
        <f>RIGHT(C4,7)</f>
        <v xml:space="preserve"> MAR 24</v>
      </c>
      <c r="D5" s="29" t="str">
        <f t="shared" ref="D5:E5" si="0">RIGHT(D4,7)</f>
        <v xml:space="preserve"> DEC 23</v>
      </c>
      <c r="E5" s="29" t="str">
        <f t="shared" si="0"/>
        <v xml:space="preserve"> DEC 24</v>
      </c>
    </row>
    <row r="6" spans="1:5" x14ac:dyDescent="0.2">
      <c r="A6" s="79">
        <v>1</v>
      </c>
      <c r="B6" s="80" t="s">
        <v>14</v>
      </c>
      <c r="C6" s="79">
        <v>14410.22</v>
      </c>
      <c r="D6" s="79">
        <v>13815.3</v>
      </c>
      <c r="E6" s="79">
        <v>15829.44</v>
      </c>
    </row>
    <row r="7" spans="1:5" x14ac:dyDescent="0.2">
      <c r="A7" s="79">
        <v>2</v>
      </c>
      <c r="B7" s="80" t="s">
        <v>15</v>
      </c>
      <c r="C7" s="79">
        <v>6303.18</v>
      </c>
      <c r="D7" s="79">
        <v>6252.46</v>
      </c>
      <c r="E7" s="79">
        <v>7202.84</v>
      </c>
    </row>
    <row r="8" spans="1:5" x14ac:dyDescent="0.2">
      <c r="A8" s="79">
        <v>3</v>
      </c>
      <c r="B8" s="80" t="s">
        <v>16</v>
      </c>
      <c r="C8" s="79">
        <v>2308.04</v>
      </c>
      <c r="D8" s="79">
        <v>2239.6</v>
      </c>
      <c r="E8" s="79">
        <v>2766.18</v>
      </c>
    </row>
    <row r="9" spans="1:5" x14ac:dyDescent="0.2">
      <c r="A9" s="79">
        <v>4</v>
      </c>
      <c r="B9" s="80" t="s">
        <v>17</v>
      </c>
      <c r="C9" s="79">
        <v>5448.84</v>
      </c>
      <c r="D9" s="79">
        <v>6240.95</v>
      </c>
      <c r="E9" s="79">
        <v>5818.29</v>
      </c>
    </row>
    <row r="10" spans="1:5" x14ac:dyDescent="0.2">
      <c r="A10" s="79">
        <v>5</v>
      </c>
      <c r="B10" s="80" t="s">
        <v>18</v>
      </c>
      <c r="C10" s="79">
        <v>5568.59</v>
      </c>
      <c r="D10" s="79">
        <v>5607.42</v>
      </c>
      <c r="E10" s="79">
        <v>5999.25</v>
      </c>
    </row>
    <row r="11" spans="1:5" x14ac:dyDescent="0.2">
      <c r="A11" s="79">
        <v>6</v>
      </c>
      <c r="B11" s="80" t="s">
        <v>19</v>
      </c>
      <c r="C11" s="79">
        <v>6436.92</v>
      </c>
      <c r="D11" s="79">
        <v>6295.15</v>
      </c>
      <c r="E11" s="79">
        <v>6340.92</v>
      </c>
    </row>
    <row r="12" spans="1:5" x14ac:dyDescent="0.2">
      <c r="A12" s="79">
        <v>7</v>
      </c>
      <c r="B12" s="80" t="s">
        <v>20</v>
      </c>
      <c r="C12" s="79">
        <v>1273.05</v>
      </c>
      <c r="D12" s="79">
        <v>1229.6400000000001</v>
      </c>
      <c r="E12" s="79">
        <v>1361.15</v>
      </c>
    </row>
    <row r="13" spans="1:5" x14ac:dyDescent="0.2">
      <c r="A13" s="79">
        <v>8</v>
      </c>
      <c r="B13" s="80" t="s">
        <v>21</v>
      </c>
      <c r="C13" s="79">
        <v>290.77</v>
      </c>
      <c r="D13" s="79">
        <v>295.25</v>
      </c>
      <c r="E13" s="79">
        <v>298.02</v>
      </c>
    </row>
    <row r="14" spans="1:5" x14ac:dyDescent="0.2">
      <c r="A14" s="79">
        <v>9</v>
      </c>
      <c r="B14" s="80" t="s">
        <v>22</v>
      </c>
      <c r="C14" s="79">
        <v>15665.67</v>
      </c>
      <c r="D14" s="79">
        <v>14165.55</v>
      </c>
      <c r="E14" s="79">
        <v>18744.02</v>
      </c>
    </row>
    <row r="15" spans="1:5" x14ac:dyDescent="0.2">
      <c r="A15" s="79">
        <v>10</v>
      </c>
      <c r="B15" s="80" t="s">
        <v>23</v>
      </c>
      <c r="C15" s="79">
        <v>51720.38</v>
      </c>
      <c r="D15" s="79">
        <v>49973.22</v>
      </c>
      <c r="E15" s="79">
        <v>55633.71</v>
      </c>
    </row>
    <row r="16" spans="1:5" x14ac:dyDescent="0.2">
      <c r="A16" s="79">
        <v>11</v>
      </c>
      <c r="B16" s="80" t="s">
        <v>24</v>
      </c>
      <c r="C16" s="79">
        <v>4338.49</v>
      </c>
      <c r="D16" s="79">
        <v>4972.79</v>
      </c>
      <c r="E16" s="79">
        <v>5363.81</v>
      </c>
    </row>
    <row r="17" spans="1:5" x14ac:dyDescent="0.2">
      <c r="A17" s="79">
        <v>12</v>
      </c>
      <c r="B17" s="80" t="s">
        <v>25</v>
      </c>
      <c r="C17" s="79">
        <v>5827.71</v>
      </c>
      <c r="D17" s="79">
        <v>5852.57</v>
      </c>
      <c r="E17" s="79">
        <v>7448.52</v>
      </c>
    </row>
    <row r="18" spans="1:5" s="78" customFormat="1" x14ac:dyDescent="0.2">
      <c r="A18" s="231" t="s">
        <v>26</v>
      </c>
      <c r="B18" s="232"/>
      <c r="C18" s="81">
        <f>SUM(C6:C17)</f>
        <v>119591.86000000002</v>
      </c>
      <c r="D18" s="81">
        <f>SUM(D6:D17)</f>
        <v>116939.9</v>
      </c>
      <c r="E18" s="81">
        <f>SUM(E6:E17)</f>
        <v>132806.15</v>
      </c>
    </row>
    <row r="19" spans="1:5" x14ac:dyDescent="0.2">
      <c r="A19" s="79">
        <v>13</v>
      </c>
      <c r="B19" s="80" t="s">
        <v>27</v>
      </c>
      <c r="C19" s="79">
        <v>8955.07</v>
      </c>
      <c r="D19" s="79">
        <v>8444.08</v>
      </c>
      <c r="E19" s="79">
        <v>11119.17</v>
      </c>
    </row>
    <row r="20" spans="1:5" x14ac:dyDescent="0.2">
      <c r="A20" s="79">
        <v>14</v>
      </c>
      <c r="B20" s="80" t="s">
        <v>28</v>
      </c>
      <c r="C20" s="79">
        <v>1920.56</v>
      </c>
      <c r="D20" s="79">
        <v>1704.26</v>
      </c>
      <c r="E20" s="79">
        <v>2159.0500000000002</v>
      </c>
    </row>
    <row r="21" spans="1:5" x14ac:dyDescent="0.2">
      <c r="A21" s="79">
        <v>15</v>
      </c>
      <c r="B21" s="80" t="s">
        <v>29</v>
      </c>
      <c r="C21" s="79">
        <v>141.78</v>
      </c>
      <c r="D21" s="79">
        <v>135.44</v>
      </c>
      <c r="E21" s="79">
        <v>167.07</v>
      </c>
    </row>
    <row r="22" spans="1:5" x14ac:dyDescent="0.2">
      <c r="A22" s="79">
        <v>16</v>
      </c>
      <c r="B22" s="80" t="s">
        <v>30</v>
      </c>
      <c r="C22" s="79">
        <v>401.29</v>
      </c>
      <c r="D22" s="79">
        <v>390.38</v>
      </c>
      <c r="E22" s="79">
        <v>394.3</v>
      </c>
    </row>
    <row r="23" spans="1:5" x14ac:dyDescent="0.2">
      <c r="A23" s="79">
        <v>17</v>
      </c>
      <c r="B23" s="80" t="s">
        <v>31</v>
      </c>
      <c r="C23" s="79">
        <v>592.21</v>
      </c>
      <c r="D23" s="79">
        <v>593.53</v>
      </c>
      <c r="E23" s="79">
        <v>640.13</v>
      </c>
    </row>
    <row r="24" spans="1:5" x14ac:dyDescent="0.2">
      <c r="A24" s="79">
        <v>18</v>
      </c>
      <c r="B24" s="80" t="s">
        <v>32</v>
      </c>
      <c r="C24" s="79">
        <v>22663.77</v>
      </c>
      <c r="D24" s="79">
        <v>22195.360000000001</v>
      </c>
      <c r="E24" s="79">
        <v>25324.27</v>
      </c>
    </row>
    <row r="25" spans="1:5" x14ac:dyDescent="0.2">
      <c r="A25" s="79">
        <v>19</v>
      </c>
      <c r="B25" s="80" t="s">
        <v>33</v>
      </c>
      <c r="C25" s="79">
        <v>11566.4</v>
      </c>
      <c r="D25" s="79">
        <v>11403.43</v>
      </c>
      <c r="E25" s="79">
        <v>13663.48</v>
      </c>
    </row>
    <row r="26" spans="1:5" x14ac:dyDescent="0.2">
      <c r="A26" s="79">
        <v>20</v>
      </c>
      <c r="B26" s="80" t="s">
        <v>34</v>
      </c>
      <c r="C26" s="79">
        <v>5665.77</v>
      </c>
      <c r="D26" s="79">
        <v>5528.61</v>
      </c>
      <c r="E26" s="79">
        <v>4824.08</v>
      </c>
    </row>
    <row r="27" spans="1:5" x14ac:dyDescent="0.2">
      <c r="A27" s="79">
        <v>21</v>
      </c>
      <c r="B27" s="80" t="s">
        <v>35</v>
      </c>
      <c r="C27" s="79">
        <v>2300.29</v>
      </c>
      <c r="D27" s="79">
        <v>2158.7800000000002</v>
      </c>
      <c r="E27" s="79">
        <v>2725.49</v>
      </c>
    </row>
    <row r="28" spans="1:5" x14ac:dyDescent="0.2">
      <c r="A28" s="79">
        <v>22</v>
      </c>
      <c r="B28" s="80" t="s">
        <v>36</v>
      </c>
      <c r="C28" s="79">
        <v>5441.59</v>
      </c>
      <c r="D28" s="79">
        <v>5003.8100000000004</v>
      </c>
      <c r="E28" s="79">
        <v>5335.79</v>
      </c>
    </row>
    <row r="29" spans="1:5" x14ac:dyDescent="0.2">
      <c r="A29" s="79">
        <v>23</v>
      </c>
      <c r="B29" s="80" t="s">
        <v>37</v>
      </c>
      <c r="C29" s="79">
        <v>25.22</v>
      </c>
      <c r="D29" s="79">
        <v>25.22</v>
      </c>
      <c r="E29" s="79">
        <v>25.2</v>
      </c>
    </row>
    <row r="30" spans="1:5" x14ac:dyDescent="0.2">
      <c r="A30" s="79">
        <v>24</v>
      </c>
      <c r="B30" s="80" t="s">
        <v>38</v>
      </c>
      <c r="C30" s="79">
        <v>432.88</v>
      </c>
      <c r="D30" s="79">
        <v>484.38</v>
      </c>
      <c r="E30" s="79">
        <v>388.9</v>
      </c>
    </row>
    <row r="31" spans="1:5" x14ac:dyDescent="0.2">
      <c r="A31" s="79">
        <v>25</v>
      </c>
      <c r="B31" s="80" t="s">
        <v>39</v>
      </c>
      <c r="C31" s="79">
        <v>9.3000000000000007</v>
      </c>
      <c r="D31" s="79">
        <v>9.6</v>
      </c>
      <c r="E31" s="79">
        <v>10.48</v>
      </c>
    </row>
    <row r="32" spans="1:5" x14ac:dyDescent="0.2">
      <c r="A32" s="79">
        <v>26</v>
      </c>
      <c r="B32" s="80" t="s">
        <v>40</v>
      </c>
      <c r="C32" s="79">
        <v>4471.5600000000004</v>
      </c>
      <c r="D32" s="79">
        <v>4344.08</v>
      </c>
      <c r="E32" s="79">
        <v>5330.26</v>
      </c>
    </row>
    <row r="33" spans="1:5" x14ac:dyDescent="0.2">
      <c r="A33" s="79">
        <v>27</v>
      </c>
      <c r="B33" s="80" t="s">
        <v>41</v>
      </c>
      <c r="C33" s="79">
        <v>73.83</v>
      </c>
      <c r="D33" s="79">
        <v>22.3</v>
      </c>
      <c r="E33" s="79">
        <v>63.76</v>
      </c>
    </row>
    <row r="34" spans="1:5" x14ac:dyDescent="0.2">
      <c r="A34" s="79">
        <v>28</v>
      </c>
      <c r="B34" s="80" t="s">
        <v>42</v>
      </c>
      <c r="C34" s="79">
        <v>387.62</v>
      </c>
      <c r="D34" s="79">
        <v>351.19</v>
      </c>
      <c r="E34" s="79">
        <v>668.9</v>
      </c>
    </row>
    <row r="35" spans="1:5" x14ac:dyDescent="0.2">
      <c r="A35" s="79">
        <v>29</v>
      </c>
      <c r="B35" s="80" t="s">
        <v>43</v>
      </c>
      <c r="C35" s="79">
        <v>51.27</v>
      </c>
      <c r="D35" s="79">
        <v>52.54</v>
      </c>
      <c r="E35" s="79">
        <v>83.9</v>
      </c>
    </row>
    <row r="36" spans="1:5" x14ac:dyDescent="0.2">
      <c r="A36" s="79">
        <v>30</v>
      </c>
      <c r="B36" s="80" t="s">
        <v>44</v>
      </c>
      <c r="C36" s="79">
        <v>13.81</v>
      </c>
      <c r="D36" s="79">
        <v>14.19</v>
      </c>
      <c r="E36" s="79">
        <v>12.31</v>
      </c>
    </row>
    <row r="37" spans="1:5" x14ac:dyDescent="0.2">
      <c r="A37" s="79">
        <v>31</v>
      </c>
      <c r="B37" s="80" t="s">
        <v>45</v>
      </c>
      <c r="C37" s="79">
        <v>2050.1</v>
      </c>
      <c r="D37" s="79">
        <v>1980.04</v>
      </c>
      <c r="E37" s="79">
        <v>2295.15</v>
      </c>
    </row>
    <row r="38" spans="1:5" s="78" customFormat="1" x14ac:dyDescent="0.2">
      <c r="A38" s="231" t="s">
        <v>46</v>
      </c>
      <c r="B38" s="232"/>
      <c r="C38" s="81">
        <f>SUM(C19:C37)</f>
        <v>67164.320000000007</v>
      </c>
      <c r="D38" s="81">
        <f>SUM(D19:D37)</f>
        <v>64841.220000000008</v>
      </c>
      <c r="E38" s="81">
        <f>SUM(E19:E37)</f>
        <v>75231.689999999959</v>
      </c>
    </row>
    <row r="39" spans="1:5" x14ac:dyDescent="0.2">
      <c r="A39" s="79">
        <v>32</v>
      </c>
      <c r="B39" s="80" t="s">
        <v>47</v>
      </c>
      <c r="C39" s="79">
        <v>3916.07</v>
      </c>
      <c r="D39" s="79">
        <v>6853.99</v>
      </c>
      <c r="E39" s="79">
        <v>6332.25</v>
      </c>
    </row>
    <row r="40" spans="1:5" s="78" customFormat="1" x14ac:dyDescent="0.2">
      <c r="A40" s="231" t="s">
        <v>48</v>
      </c>
      <c r="B40" s="232"/>
      <c r="C40" s="81">
        <f>SUM(C39:C39)</f>
        <v>3916.07</v>
      </c>
      <c r="D40" s="81">
        <f>SUM(D39:D39)</f>
        <v>6853.99</v>
      </c>
      <c r="E40" s="81">
        <f>SUM(E39:E39)</f>
        <v>6332.25</v>
      </c>
    </row>
    <row r="41" spans="1:5" x14ac:dyDescent="0.2">
      <c r="A41" s="79">
        <v>33</v>
      </c>
      <c r="B41" s="80" t="s">
        <v>49</v>
      </c>
      <c r="C41" s="79">
        <v>8033.63</v>
      </c>
      <c r="D41" s="79">
        <v>7677.04</v>
      </c>
      <c r="E41" s="79">
        <v>9602.51</v>
      </c>
    </row>
    <row r="42" spans="1:5" s="78" customFormat="1" x14ac:dyDescent="0.2">
      <c r="A42" s="231" t="s">
        <v>50</v>
      </c>
      <c r="B42" s="232"/>
      <c r="C42" s="81">
        <f>SUM(C41:C41)</f>
        <v>8033.63</v>
      </c>
      <c r="D42" s="81">
        <f>SUM(D41:D41)</f>
        <v>7677.04</v>
      </c>
      <c r="E42" s="81">
        <f>SUM(E41:E41)</f>
        <v>9602.51</v>
      </c>
    </row>
    <row r="43" spans="1:5" x14ac:dyDescent="0.2">
      <c r="A43" s="79">
        <v>34</v>
      </c>
      <c r="B43" s="80" t="s">
        <v>51</v>
      </c>
      <c r="C43" s="79">
        <v>1924.5</v>
      </c>
      <c r="D43" s="79">
        <v>1751.1</v>
      </c>
      <c r="E43" s="79">
        <v>2457.6799999999998</v>
      </c>
    </row>
    <row r="44" spans="1:5" x14ac:dyDescent="0.2">
      <c r="A44" s="79">
        <v>35</v>
      </c>
      <c r="B44" s="80" t="s">
        <v>52</v>
      </c>
      <c r="C44" s="79">
        <v>327.92</v>
      </c>
      <c r="D44" s="79">
        <v>311.17</v>
      </c>
      <c r="E44" s="79">
        <v>369.1</v>
      </c>
    </row>
    <row r="45" spans="1:5" x14ac:dyDescent="0.2">
      <c r="A45" s="79">
        <v>36</v>
      </c>
      <c r="B45" s="80" t="s">
        <v>53</v>
      </c>
      <c r="C45" s="79">
        <v>509.46</v>
      </c>
      <c r="D45" s="79">
        <v>464.91</v>
      </c>
      <c r="E45" s="79">
        <v>488.92</v>
      </c>
    </row>
    <row r="46" spans="1:5" x14ac:dyDescent="0.2">
      <c r="A46" s="79">
        <v>37</v>
      </c>
      <c r="B46" s="80" t="s">
        <v>54</v>
      </c>
      <c r="C46" s="79">
        <v>452.34</v>
      </c>
      <c r="D46" s="79">
        <v>424.17</v>
      </c>
      <c r="E46" s="79">
        <v>502.62</v>
      </c>
    </row>
    <row r="47" spans="1:5" x14ac:dyDescent="0.2">
      <c r="A47" s="79">
        <v>38</v>
      </c>
      <c r="B47" s="80" t="s">
        <v>55</v>
      </c>
      <c r="C47" s="79">
        <v>181.81</v>
      </c>
      <c r="D47" s="79">
        <v>146.38</v>
      </c>
      <c r="E47" s="79">
        <v>233.72</v>
      </c>
    </row>
    <row r="48" spans="1:5" x14ac:dyDescent="0.2">
      <c r="A48" s="79">
        <v>39</v>
      </c>
      <c r="B48" s="80" t="s">
        <v>56</v>
      </c>
      <c r="C48" s="79">
        <v>135.38999999999999</v>
      </c>
      <c r="D48" s="79">
        <v>123.93</v>
      </c>
      <c r="E48" s="79">
        <v>134.80000000000001</v>
      </c>
    </row>
    <row r="49" spans="1:5" x14ac:dyDescent="0.2">
      <c r="A49" s="79">
        <v>40</v>
      </c>
      <c r="B49" s="80" t="s">
        <v>57</v>
      </c>
      <c r="C49" s="79">
        <v>175.86</v>
      </c>
      <c r="D49" s="79">
        <v>161.29</v>
      </c>
      <c r="E49" s="79">
        <v>159.97999999999999</v>
      </c>
    </row>
    <row r="50" spans="1:5" s="78" customFormat="1" x14ac:dyDescent="0.2">
      <c r="A50" s="231" t="s">
        <v>58</v>
      </c>
      <c r="B50" s="232"/>
      <c r="C50" s="81">
        <f>SUM(C43:C49)</f>
        <v>3707.28</v>
      </c>
      <c r="D50" s="81">
        <f>SUM(D43:D49)</f>
        <v>3382.95</v>
      </c>
      <c r="E50" s="81">
        <f>SUM(E43:E49)</f>
        <v>4346.8199999999988</v>
      </c>
    </row>
    <row r="51" spans="1:5" x14ac:dyDescent="0.2">
      <c r="A51" s="79">
        <v>41</v>
      </c>
      <c r="B51" s="80" t="s">
        <v>59</v>
      </c>
      <c r="C51" s="79">
        <v>0</v>
      </c>
      <c r="D51" s="79">
        <v>0</v>
      </c>
      <c r="E51" s="79">
        <v>0</v>
      </c>
    </row>
    <row r="52" spans="1:5" x14ac:dyDescent="0.2">
      <c r="A52" s="79">
        <v>42</v>
      </c>
      <c r="B52" s="80" t="s">
        <v>60</v>
      </c>
      <c r="C52" s="79">
        <v>0</v>
      </c>
      <c r="D52" s="79">
        <v>0</v>
      </c>
      <c r="E52" s="79">
        <v>0</v>
      </c>
    </row>
    <row r="53" spans="1:5" x14ac:dyDescent="0.2">
      <c r="A53" s="79">
        <v>43</v>
      </c>
      <c r="B53" s="80" t="s">
        <v>61</v>
      </c>
      <c r="C53" s="79">
        <v>0</v>
      </c>
      <c r="D53" s="79">
        <v>0</v>
      </c>
      <c r="E53" s="79">
        <v>0</v>
      </c>
    </row>
    <row r="54" spans="1:5" x14ac:dyDescent="0.2">
      <c r="A54" s="79">
        <v>44</v>
      </c>
      <c r="B54" s="80" t="s">
        <v>62</v>
      </c>
      <c r="C54" s="79">
        <v>0</v>
      </c>
      <c r="D54" s="79">
        <v>0</v>
      </c>
      <c r="E54" s="79">
        <v>0</v>
      </c>
    </row>
    <row r="55" spans="1:5" x14ac:dyDescent="0.2">
      <c r="A55" s="79">
        <v>45</v>
      </c>
      <c r="B55" s="80" t="s">
        <v>63</v>
      </c>
      <c r="C55" s="79">
        <v>0</v>
      </c>
      <c r="D55" s="79">
        <v>0</v>
      </c>
      <c r="E55" s="79">
        <v>0</v>
      </c>
    </row>
    <row r="56" spans="1:5" x14ac:dyDescent="0.2">
      <c r="A56" s="79">
        <v>46</v>
      </c>
      <c r="B56" s="80" t="s">
        <v>64</v>
      </c>
      <c r="C56" s="79">
        <v>0</v>
      </c>
      <c r="D56" s="79">
        <v>0</v>
      </c>
      <c r="E56" s="79">
        <v>0</v>
      </c>
    </row>
    <row r="57" spans="1:5" s="78" customFormat="1" x14ac:dyDescent="0.2">
      <c r="A57" s="231" t="s">
        <v>65</v>
      </c>
      <c r="B57" s="232"/>
      <c r="C57" s="81">
        <f>SUM(C51:C56)</f>
        <v>0</v>
      </c>
      <c r="D57" s="81">
        <f>SUM(D51:D56)</f>
        <v>0</v>
      </c>
      <c r="E57" s="81">
        <f>SUM(E51:E56)</f>
        <v>0</v>
      </c>
    </row>
    <row r="58" spans="1:5" s="78" customFormat="1" x14ac:dyDescent="0.2">
      <c r="A58" s="231" t="s">
        <v>66</v>
      </c>
      <c r="B58" s="232"/>
      <c r="C58" s="81">
        <f>SUM(C18+C38+C40+C42+C50+C57)</f>
        <v>202413.16000000003</v>
      </c>
      <c r="D58" s="81">
        <f>SUM(D18+D38+D40+D42+D50+D57)</f>
        <v>199695.1</v>
      </c>
      <c r="E58" s="81">
        <f>SUM(E18+E38+E40+E42+E50+E57)</f>
        <v>228319.41999999998</v>
      </c>
    </row>
  </sheetData>
  <mergeCells count="12">
    <mergeCell ref="C1:E1"/>
    <mergeCell ref="C2:E2"/>
    <mergeCell ref="A3:A4"/>
    <mergeCell ref="B3:B4"/>
    <mergeCell ref="C3:E3"/>
    <mergeCell ref="A57:B57"/>
    <mergeCell ref="A58:B58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2022-11-15T06:34:37Z</cp:lastPrinted>
  <dcterms:created xsi:type="dcterms:W3CDTF">2016-01-05T10:12:04Z</dcterms:created>
  <dcterms:modified xsi:type="dcterms:W3CDTF">2026-02-19T06:26:42Z</dcterms:modified>
</cp:coreProperties>
</file>